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valdas_matuliukstis_vialietuva_lt/Documents/Desktop/Pirkimai/2016 Tiltas per Šušvę/Klausimai/05-29/"/>
    </mc:Choice>
  </mc:AlternateContent>
  <xr:revisionPtr revIDLastSave="0" documentId="8_{8C536FAA-6921-47D0-B2C1-14E635563359}" xr6:coauthVersionLast="47" xr6:coauthVersionMax="47" xr10:uidLastSave="{00000000-0000-0000-0000-000000000000}"/>
  <bookViews>
    <workbookView xWindow="29310" yWindow="0" windowWidth="19935" windowHeight="15585"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2" i="1"/>
  <c r="G14" i="1"/>
  <c r="G11" i="1"/>
  <c r="I14" i="2"/>
  <c r="I30" i="2"/>
  <c r="I50" i="2"/>
  <c r="I64" i="2"/>
  <c r="G61" i="2"/>
  <c r="G62" i="2"/>
  <c r="G55" i="2"/>
  <c r="G56" i="2"/>
  <c r="G27" i="2"/>
  <c r="G26" i="2"/>
  <c r="G22" i="2"/>
  <c r="G21" i="2"/>
  <c r="G23" i="2"/>
  <c r="G6" i="2"/>
  <c r="G122" i="1"/>
  <c r="G121" i="1"/>
  <c r="G119" i="1"/>
  <c r="G120" i="1"/>
  <c r="G115" i="1"/>
  <c r="G116" i="1"/>
  <c r="G107" i="1"/>
  <c r="G104" i="1"/>
  <c r="G102" i="1"/>
  <c r="G101" i="1"/>
  <c r="G99" i="1"/>
  <c r="G97" i="1"/>
  <c r="G94" i="1"/>
  <c r="G93" i="1"/>
  <c r="G92" i="1"/>
  <c r="G91" i="1"/>
  <c r="G96" i="1"/>
  <c r="G95" i="1"/>
  <c r="G90" i="1"/>
  <c r="G88" i="1"/>
  <c r="G85" i="1"/>
  <c r="G84" i="1"/>
  <c r="G81" i="1"/>
  <c r="G80" i="1"/>
  <c r="G78" i="1"/>
  <c r="G77" i="1"/>
  <c r="G76" i="1"/>
  <c r="G75" i="1"/>
  <c r="G69" i="1"/>
  <c r="G70" i="1"/>
  <c r="G67" i="1"/>
  <c r="G65" i="1"/>
  <c r="G64" i="1"/>
  <c r="G63" i="1"/>
  <c r="G62" i="1"/>
  <c r="G61" i="1"/>
  <c r="G60" i="1"/>
  <c r="G66" i="1"/>
  <c r="G32" i="1"/>
  <c r="G56" i="1"/>
  <c r="G53" i="1"/>
  <c r="G54" i="1"/>
  <c r="G50" i="1"/>
  <c r="G49" i="1"/>
  <c r="G51" i="1"/>
  <c r="G52" i="1"/>
  <c r="G47" i="1"/>
  <c r="G45" i="1"/>
  <c r="G46" i="1"/>
  <c r="G44" i="1"/>
  <c r="G41" i="1"/>
  <c r="G40" i="1"/>
  <c r="G42" i="1"/>
  <c r="G39" i="1"/>
  <c r="G38" i="1"/>
  <c r="G36" i="1"/>
  <c r="G29" i="1"/>
  <c r="G30" i="1"/>
  <c r="G28" i="1"/>
  <c r="G26" i="1"/>
  <c r="G25" i="1"/>
  <c r="G27" i="1"/>
  <c r="G20" i="2"/>
  <c r="G10" i="2"/>
  <c r="G31" i="1" l="1"/>
  <c r="G126" i="1" l="1"/>
  <c r="I126" i="1" s="1"/>
  <c r="G47" i="2" l="1"/>
  <c r="G46" i="2"/>
  <c r="G37" i="2"/>
  <c r="G11" i="2"/>
  <c r="G9" i="1"/>
  <c r="G10" i="1"/>
  <c r="G15" i="1"/>
  <c r="G7" i="1"/>
  <c r="G16" i="2"/>
  <c r="G24" i="2"/>
  <c r="G25" i="2"/>
  <c r="G118" i="1"/>
  <c r="G63" i="2"/>
  <c r="G60" i="2"/>
  <c r="G59" i="2"/>
  <c r="G58" i="2"/>
  <c r="G57" i="2"/>
  <c r="G54" i="2"/>
  <c r="G53" i="2"/>
  <c r="G52" i="2"/>
  <c r="G51" i="2"/>
  <c r="G49" i="2"/>
  <c r="G48" i="2"/>
  <c r="G45" i="2"/>
  <c r="G44" i="2"/>
  <c r="G43" i="2"/>
  <c r="G42" i="2"/>
  <c r="G41" i="2"/>
  <c r="G40" i="2"/>
  <c r="G39" i="2"/>
  <c r="G38" i="2"/>
  <c r="G36" i="2"/>
  <c r="G35" i="2"/>
  <c r="G29" i="2"/>
  <c r="G28" i="2"/>
  <c r="G19" i="2"/>
  <c r="G18" i="2"/>
  <c r="G17" i="2"/>
  <c r="G34" i="2" l="1"/>
  <c r="G33" i="2"/>
  <c r="G13" i="2"/>
  <c r="G12" i="2"/>
  <c r="G21" i="1"/>
  <c r="G16" i="1" l="1"/>
  <c r="G8" i="1"/>
  <c r="G6" i="1"/>
  <c r="G5" i="1"/>
  <c r="I16" i="1" l="1"/>
  <c r="G32" i="2"/>
  <c r="G31" i="2"/>
  <c r="G125" i="1"/>
  <c r="G111" i="1"/>
  <c r="G112" i="1"/>
  <c r="G113" i="1"/>
  <c r="G114" i="1"/>
  <c r="G117" i="1"/>
  <c r="G103" i="1" l="1"/>
  <c r="G86" i="1"/>
  <c r="G83" i="1"/>
  <c r="G82" i="1"/>
  <c r="G79" i="1"/>
  <c r="G71" i="1"/>
  <c r="G68" i="1"/>
  <c r="G48" i="1"/>
  <c r="G43" i="1"/>
  <c r="G37" i="1"/>
  <c r="G35" i="1"/>
  <c r="G34" i="1"/>
  <c r="G33" i="1"/>
  <c r="G22" i="1"/>
  <c r="G20" i="1"/>
  <c r="G19" i="1"/>
  <c r="G18" i="1"/>
  <c r="G64" i="2" l="1"/>
  <c r="G65" i="2"/>
  <c r="G66" i="2"/>
  <c r="G89" i="1"/>
  <c r="I66" i="2" l="1"/>
  <c r="G67" i="2"/>
  <c r="D8" i="5" s="1"/>
  <c r="G50" i="2"/>
  <c r="G30" i="2"/>
  <c r="G15" i="2"/>
  <c r="G14" i="2"/>
  <c r="G9" i="2"/>
  <c r="G8" i="2"/>
  <c r="G7" i="2"/>
  <c r="G5" i="2"/>
  <c r="G124" i="1"/>
  <c r="I125" i="1" s="1"/>
  <c r="G100" i="1"/>
  <c r="G24" i="1"/>
  <c r="G23" i="1"/>
  <c r="G17" i="1"/>
  <c r="I23" i="1" l="1"/>
  <c r="G123" i="1"/>
  <c r="G110" i="1"/>
  <c r="I123" i="1" s="1"/>
  <c r="G109" i="1"/>
  <c r="G108" i="1"/>
  <c r="G106" i="1"/>
  <c r="G105" i="1"/>
  <c r="G98" i="1"/>
  <c r="G87" i="1"/>
  <c r="G73" i="1"/>
  <c r="G72" i="1"/>
  <c r="G59" i="1"/>
  <c r="G58" i="1"/>
  <c r="G57" i="1"/>
  <c r="G55" i="1"/>
  <c r="I72" i="1" l="1"/>
  <c r="I58" i="1"/>
  <c r="G74" i="1"/>
  <c r="G127" i="1" s="1"/>
  <c r="D7" i="5" s="1"/>
  <c r="I109" i="1" l="1"/>
  <c r="D9" i="5"/>
</calcChain>
</file>

<file path=xl/sharedStrings.xml><?xml version="1.0" encoding="utf-8"?>
<sst xmlns="http://schemas.openxmlformats.org/spreadsheetml/2006/main" count="783" uniqueCount="332">
  <si>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</si>
  <si>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</si>
  <si>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</si>
  <si>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</si>
  <si>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</si>
  <si>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</si>
  <si>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</si>
  <si>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</si>
  <si>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</si>
  <si>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</si>
  <si>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</si>
  <si>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</si>
  <si>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</si>
  <si>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</si>
  <si>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</si>
  <si>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</si>
  <si>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</si>
  <si>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</si>
  <si>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</si>
  <si>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</si>
  <si>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kg</t>
  </si>
  <si>
    <t>3. Krantinių atramų rekonstravimas</t>
  </si>
  <si>
    <t>4. Tarpinių atramų rekonstravimas</t>
  </si>
  <si>
    <t>5. Perdangos įrengimo darbai</t>
  </si>
  <si>
    <t>6. Statinio prieigų ir kūgių įrengimas</t>
  </si>
  <si>
    <t>7. Baigiamieji darbai</t>
  </si>
  <si>
    <t>Iš viso skyriuje 7, Eur be PVM</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</si>
  <si>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</si>
  <si>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</si>
  <si>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</si>
  <si>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</si>
  <si>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</si>
  <si>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</si>
  <si>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</si>
  <si>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</si>
  <si>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</si>
  <si>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</si>
  <si>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</si>
  <si>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</si>
  <si>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</si>
  <si>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</si>
  <si>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</si>
  <si>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Vandens greičio slopintuvų įrengimas</t>
  </si>
  <si>
    <t>Krantinių atramų įrengimas</t>
  </si>
  <si>
    <t xml:space="preserve">Atramų užpylimas (drenuojančio grunto ties krantinėmis atramomis įrengimas, sutankinant pasluoksniui)              </t>
  </si>
  <si>
    <t xml:space="preserve">Gulekšnių įrengimas                  </t>
  </si>
  <si>
    <t xml:space="preserve">Pereinamųjų plokščių įrengimas </t>
  </si>
  <si>
    <t>Betono išlyginamojo sluoksnio įrengimas</t>
  </si>
  <si>
    <t>Hidroizoliacijos sluoksnio įrengimas</t>
  </si>
  <si>
    <t>Asfalto viršutinio sluoksnio įrengimas</t>
  </si>
  <si>
    <t>Atraminių guolių įrengimas</t>
  </si>
  <si>
    <t>Podanginės drenažinės juostos įrengimas</t>
  </si>
  <si>
    <t>Lietaus surinkimo šulinėlių perdangoje įrengimas</t>
  </si>
  <si>
    <t>Šalitilčio plokštės įrengimas</t>
  </si>
  <si>
    <t>Apsauginių kelio atitvarų sistemos įrengimas</t>
  </si>
  <si>
    <t>Vandens surinkimo elementų prieigose įrengimas</t>
  </si>
  <si>
    <t>Vandens nuvedimo betoninių latakų įrengimas</t>
  </si>
  <si>
    <t>Bermų tvirtinimo įrengimas</t>
  </si>
  <si>
    <t>Dirvožemio atvežimas iš laikinos sandėliavimo aikštelės šlaitų, griovio dugno tvirtinimui</t>
  </si>
  <si>
    <t>Šlaitų ir griovio dugno sutvirtinimas, žole apželdininant dirvožemio sluoksnį</t>
  </si>
  <si>
    <t>Geodezinis trasos nužymėjimas</t>
  </si>
  <si>
    <t>2. Žemės darbai</t>
  </si>
  <si>
    <t>Apsauginio šalčiui atsparaus sluoksnio įrengimas</t>
  </si>
  <si>
    <t>Asfalto pagrindo sluoksnio įrengimas</t>
  </si>
  <si>
    <t>Skaldos pagrindo sluoksnio įrengimas</t>
  </si>
  <si>
    <t>Pasluoksnio įrengimas</t>
  </si>
  <si>
    <t>Kelkraščio viršutinio sluoksnio įrengimas</t>
  </si>
  <si>
    <t>Atramų užpylimas (tarpinių atramų užpylimas esamu gruntu)</t>
  </si>
  <si>
    <t>Drenažo įrengimas</t>
  </si>
  <si>
    <t>Drenažo žiočių įrengimas</t>
  </si>
  <si>
    <t>t</t>
  </si>
  <si>
    <t>Krūmų pašalinimas</t>
  </si>
  <si>
    <t>Asfaltbetonio dangos nufrezavimas arba išlaužymas</t>
  </si>
  <si>
    <t>Statybinių atliekų pakrovimas ir išvežimas Rangovo pasirinktu atstumu</t>
  </si>
  <si>
    <t>ha</t>
  </si>
  <si>
    <t>3. Kelio dangos konstrukcija (I variantas)</t>
  </si>
  <si>
    <t>3. Kelio dangos konstrukcija (II variantas)</t>
  </si>
  <si>
    <t>4. Pėsčiųjų, dviračių takai, šaligatviai (I variantas)</t>
  </si>
  <si>
    <t>4. Pėsčiųjų, dviračių takai, šaligatviai (II variantas)</t>
  </si>
  <si>
    <t>5. Eismo organizavimo priemonės</t>
  </si>
  <si>
    <t>Dirvožemio pašalinimas, išvežimas į laikiną sandėliavimo aikštelę rangovo pasirinktu atstumu ir atvežimas šlaitų, griovio dugno tvirtinimui</t>
  </si>
  <si>
    <t>Paklotų asfaltų pasluoksnių nušlavimas mechaninėmis šluotomis</t>
  </si>
  <si>
    <t>Paklotų asfalto pasluoksnių pagruntavimas bitumine emulsija</t>
  </si>
  <si>
    <t>Bituminės sandarinimo siūlės įrengimas</t>
  </si>
  <si>
    <t>Žvyro pagrindo sluoksnio įrengimas</t>
  </si>
  <si>
    <t>Trinkelių dangos įrengimas</t>
  </si>
  <si>
    <t>4.1</t>
  </si>
  <si>
    <t>Kvalifikuoto grunto pagerinimas (KGP)</t>
  </si>
  <si>
    <t>Bandomųjų polių laikančios galios bandymai</t>
  </si>
  <si>
    <t>Valstybinės reikšmės rajoninio kelio Nr. 2016 Mantviliškis–Ažytėnai–Vosyliškis 11,286 km tilto per Šušvę rekonstravimas</t>
  </si>
  <si>
    <t>1.1</t>
  </si>
  <si>
    <t>Dirvožemio pašalinimas, išvežimas į laikiną sandėliavimo aikštelę rangovo pasirinktu
atstumu</t>
  </si>
  <si>
    <t>3.1</t>
  </si>
  <si>
    <t>Dirvožemio atvežimas iš laikinos sandėliavimo aikštelės šlaitų, griovio dugno
tvirtinimui</t>
  </si>
  <si>
    <t>Pastaba: Rangovas pildo pasirinktinai I arba II projektinės kelio dangos konstrukcijos variantą</t>
  </si>
  <si>
    <t>Pastaba: Rangovas pildo pasirinktinai I arba II projektinės dangos konstrukcijos variantą</t>
  </si>
  <si>
    <t>8. Kiti darbai</t>
  </si>
  <si>
    <t>8.1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</si>
  <si>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</si>
  <si>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8, 
Eur be PVM</t>
  </si>
  <si>
    <t>Polių įrengimas</t>
  </si>
  <si>
    <t xml:space="preserve">Sijų montavimas                                         </t>
  </si>
  <si>
    <t>Deformacinių pjūvių įrengimas</t>
  </si>
  <si>
    <t>1.2</t>
  </si>
  <si>
    <t>1.3</t>
  </si>
  <si>
    <t>1.4</t>
  </si>
  <si>
    <t>1.5</t>
  </si>
  <si>
    <t>1.6</t>
  </si>
  <si>
    <t>1.7</t>
  </si>
  <si>
    <t>1.8</t>
  </si>
  <si>
    <t>Dirvožemio pašalinimas, išvežimas į laikiną sandėliavimo aikštelę Rangovo pasirinktu atstumu</t>
  </si>
  <si>
    <t>Bandomųjų polių įrengimas</t>
  </si>
  <si>
    <r>
      <t>Laikinų tiltų įrengimas (pėsčiųjų) ir išardymas (</t>
    </r>
    <r>
      <rPr>
        <i/>
        <sz val="11"/>
        <rFont val="Times New Roman"/>
        <family val="1"/>
        <charset val="186"/>
      </rPr>
      <t>įvertinant grįžtamąsias medžiagas</t>
    </r>
    <r>
      <rPr>
        <sz val="11"/>
        <rFont val="Times New Roman"/>
        <family val="1"/>
        <charset val="186"/>
      </rPr>
      <t>)</t>
    </r>
  </si>
  <si>
    <r>
      <t>Laikinų spraustasienių įrengimas ir išardymas (</t>
    </r>
    <r>
      <rPr>
        <i/>
        <sz val="11"/>
        <rFont val="Times New Roman"/>
        <family val="1"/>
        <charset val="186"/>
      </rPr>
      <t>įvertinant grįžtamąsias medžiagas</t>
    </r>
    <r>
      <rPr>
        <sz val="11"/>
        <rFont val="Times New Roman"/>
        <family val="1"/>
        <charset val="186"/>
      </rPr>
      <t>)</t>
    </r>
  </si>
  <si>
    <t>Laikinų kelių įrengimas (apylanka)</t>
  </si>
  <si>
    <r>
      <t>Laikinų kelių įrengimas (link pėsčiųjų tilto) ir išardymas (</t>
    </r>
    <r>
      <rPr>
        <i/>
        <sz val="11"/>
        <rFont val="Times New Roman"/>
        <family val="1"/>
        <charset val="186"/>
      </rPr>
      <t>įvertinant grįžtamąsias medžiagas</t>
    </r>
    <r>
      <rPr>
        <sz val="11"/>
        <rFont val="Times New Roman"/>
        <family val="1"/>
        <charset val="186"/>
      </rPr>
      <t>)</t>
    </r>
  </si>
  <si>
    <t>2.1</t>
  </si>
  <si>
    <t>2.2</t>
  </si>
  <si>
    <t>2.3</t>
  </si>
  <si>
    <t>2.4</t>
  </si>
  <si>
    <t>2.5</t>
  </si>
  <si>
    <t>2.6</t>
  </si>
  <si>
    <t>2.7</t>
  </si>
  <si>
    <t>Grįžtamosios medžiagos (nufrezuotas asfaltas) (vieneto kaina didesnė arba lygi ≥ 11,20 Eur/m3) (sąmatoje įvertinamas su minuso ženklu)</t>
  </si>
  <si>
    <t>Hidroizoliacijos sluoksnio ardymas ir išvežimas Rangovo pasirinktu atstumu</t>
  </si>
  <si>
    <t>Esamų betono konstrukcijų išardymas ir išvežimas Rangovo pasirinktu atstumu</t>
  </si>
  <si>
    <t>Grunto kasimas, pakrovimas ir išvežimas Rangovo pasirinktu atstumu (perteklinio)</t>
  </si>
  <si>
    <t>3.2</t>
  </si>
  <si>
    <t>3.3</t>
  </si>
  <si>
    <t>3.4</t>
  </si>
  <si>
    <t>3.5</t>
  </si>
  <si>
    <t>3.6</t>
  </si>
  <si>
    <t>3.7</t>
  </si>
  <si>
    <t>3.8</t>
  </si>
  <si>
    <t>3.9</t>
  </si>
  <si>
    <t>3.10</t>
  </si>
  <si>
    <t>3.11</t>
  </si>
  <si>
    <t>3.12</t>
  </si>
  <si>
    <t>4.2</t>
  </si>
  <si>
    <t>4.3</t>
  </si>
  <si>
    <t>4.4</t>
  </si>
  <si>
    <t>4.5</t>
  </si>
  <si>
    <t>5.1</t>
  </si>
  <si>
    <t>5.2</t>
  </si>
  <si>
    <t>5.3</t>
  </si>
  <si>
    <t>5.4</t>
  </si>
  <si>
    <t>5.5</t>
  </si>
  <si>
    <t>5.6</t>
  </si>
  <si>
    <t>5.7</t>
  </si>
  <si>
    <t>5.8</t>
  </si>
  <si>
    <t>5.9</t>
  </si>
  <si>
    <t>5.10</t>
  </si>
  <si>
    <t>5.11</t>
  </si>
  <si>
    <t>5.12</t>
  </si>
  <si>
    <t>5.13</t>
  </si>
  <si>
    <t>5.14</t>
  </si>
  <si>
    <t>5.15</t>
  </si>
  <si>
    <t>5.16</t>
  </si>
  <si>
    <t>5.17</t>
  </si>
  <si>
    <t>6.1</t>
  </si>
  <si>
    <t>6.2</t>
  </si>
  <si>
    <t>6.3</t>
  </si>
  <si>
    <t>6.4</t>
  </si>
  <si>
    <t>6.5</t>
  </si>
  <si>
    <t>6.6</t>
  </si>
  <si>
    <t>6.7</t>
  </si>
  <si>
    <t>6.8</t>
  </si>
  <si>
    <t>6.9</t>
  </si>
  <si>
    <t>7.1</t>
  </si>
  <si>
    <t>7.2</t>
  </si>
  <si>
    <t>Naudoto asfalto granulių pakrovimas ir išvežimas į sandėliavimo aikštelę antriniam panaudojimui Rangovo pasirinktu atstumu</t>
  </si>
  <si>
    <r>
      <t>Esamų kelio ženklų skydų demontavimas ir išvežimas į Užsakovo nurodytą vietą (</t>
    </r>
    <r>
      <rPr>
        <i/>
        <sz val="11"/>
        <rFont val="Times New Roman"/>
        <family val="1"/>
        <charset val="186"/>
      </rPr>
      <t>žiūrėti žiniaraščio priedą dėl išvežimo</t>
    </r>
    <r>
      <rPr>
        <sz val="11"/>
        <rFont val="Times New Roman"/>
        <family val="1"/>
        <charset val="186"/>
      </rPr>
      <t>)</t>
    </r>
  </si>
  <si>
    <r>
      <t>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</si>
  <si>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t>Likusių, nepanaudotų frazuoto asfaltbetonio drožlių pakrovimas ir transportavimas Rangovo pasirinktu atstumu</t>
  </si>
  <si>
    <t>1.9</t>
  </si>
  <si>
    <t>2.8</t>
  </si>
  <si>
    <t>2.9</t>
  </si>
  <si>
    <t>2.10</t>
  </si>
  <si>
    <t>Dirvožemio pašalinimas ir išvežimas Rangovo pasirinktu atstumu (perteklinio)</t>
  </si>
  <si>
    <t>Grunto kasimas, pakrovimas ir išvežimas Rangovo pasirinktu atstumu į sandėliavimo aikštelę</t>
  </si>
  <si>
    <t>Žemės sankasos įrengimas, papildomai atsivežant gruntą Rangovo pasirinktu atstumu</t>
  </si>
  <si>
    <t>Gruntinio pagrindo planiravimas</t>
  </si>
  <si>
    <t>Mineralinių medžiagų mišinio pagrindo sl. h= 25 cm 
įrengimas po rostverku</t>
  </si>
  <si>
    <t>Paruošiamojo betono sl. h=8 cm įrengimas prieš 
įrengiant rostverkus</t>
  </si>
  <si>
    <t>Armatūros gaminių sudėjimas į betonuojamas konstrukcijas</t>
  </si>
  <si>
    <t>Apsauginio metalinio vamzdžio krantinėse atramose 
įrengimas</t>
  </si>
  <si>
    <t>Krantinėse atramose vandens nuvedimo vamzdžio 
hidroizoliavimas</t>
  </si>
  <si>
    <t xml:space="preserve">Gulekšnių sumonolitinimas               </t>
  </si>
  <si>
    <t>Pereinamųjų plokščių sumonolitinimas</t>
  </si>
  <si>
    <t>Tarpo tarp sparno ir pereinamųjų plokščių užpylimas mineralinių medžiagų mišinio sl. 0/32 sl. hvid = 25 cm ir sutankinimas</t>
  </si>
  <si>
    <t xml:space="preserve">Armuoto betono sl. h = 30 cm tarpuose tarp pereinamųjų plokščių ir krantinių atramų sparnų betonavimas </t>
  </si>
  <si>
    <t>Paviršių valymas aukšto slėgio vandens srove</t>
  </si>
  <si>
    <t>Išlyginamojo betono sl. gruntavimas epoksidiniu 
gruntu t=1 mm</t>
  </si>
  <si>
    <t xml:space="preserve">Asfalto apsauginio sluoksnio įrengimas SMA 8 S h=2 cm                                     </t>
  </si>
  <si>
    <t>Skaldos 0/32 prizmės įrengimas ant pereinamųjų plokščių</t>
  </si>
  <si>
    <t>Asfalto prizmės gruntavimas bitumine emulsija</t>
  </si>
  <si>
    <t>Asfalto pagrindo sluoksnio AC 32 PN h=10 cm įrengimas</t>
  </si>
  <si>
    <t>Asfalto pagrindo sl. gruntavimas bitumine emulsija</t>
  </si>
  <si>
    <t>Dangos šiurkštinimas 2/5 frakcijos skaldyta mineraline medžiaga ant statinio perdangos</t>
  </si>
  <si>
    <t>Paviršių besiliečiančių su gruntu padengimas bitumine danga</t>
  </si>
  <si>
    <t>Fasadinių paviršių gruntavimas. glaistymas ir padengimas apsauginiais betono dažais</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</si>
  <si>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</si>
  <si>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</si>
  <si>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</si>
  <si>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</si>
  <si>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</si>
  <si>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</si>
  <si>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</si>
  <si>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</si>
  <si>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</si>
  <si>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</si>
  <si>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</si>
  <si>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</si>
  <si>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</si>
  <si>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</si>
  <si>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</si>
  <si>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</si>
  <si>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</si>
  <si>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</si>
  <si>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</si>
  <si>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</si>
  <si>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</si>
  <si>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</si>
  <si>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</si>
  <si>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Mineralinių medžiagų mišinio pagrindo sl. h= 50 cm 
įrengimas  po tarpinių atramų pamatais</t>
  </si>
  <si>
    <t>Paruošiamojo betono sl. h=30 cm įrengimas prieš įrengiant tarpinių atramų pamatus</t>
  </si>
  <si>
    <t>Tarpinių atramų rostverkų betonavimas</t>
  </si>
  <si>
    <t>Tarpinių atramų kolonų betonavimas</t>
  </si>
  <si>
    <t>Tarpinių atramų rėmsijės betonavimas</t>
  </si>
  <si>
    <t>4.6</t>
  </si>
  <si>
    <t>4.7</t>
  </si>
  <si>
    <t>4.8</t>
  </si>
  <si>
    <t>4.9</t>
  </si>
  <si>
    <t>4.10</t>
  </si>
  <si>
    <t>4.11</t>
  </si>
  <si>
    <t>4.12</t>
  </si>
  <si>
    <t>4.13</t>
  </si>
  <si>
    <t>4.14</t>
  </si>
  <si>
    <t>Perdangos monolitinių ruožų. skersinių sijų ir lentynų betonavimas</t>
  </si>
  <si>
    <t>Apsauginio metalinio vamzdžio višatraminėje dalyje įrengimas</t>
  </si>
  <si>
    <t>Tarpų turėklų bortų užtaisymas vandeniui nelaidžia elastinga mastika</t>
  </si>
  <si>
    <t>Perdangos valymas aukšto slėgio vandens srove</t>
  </si>
  <si>
    <t>Lietaus vandens  nuvedimo sistemos įrengimas</t>
  </si>
  <si>
    <t xml:space="preserve">Drenažinių šulinių po danga įrengimas </t>
  </si>
  <si>
    <t xml:space="preserve">Cementinio skiedinio sl. h=2 cm po šalitilčių plokštėmis įrengimas </t>
  </si>
  <si>
    <t>Tarpų tarp šalitilčio plokščių betonavimas</t>
  </si>
  <si>
    <t>Tarpelių (dantelio) tarp šalitilčio plokščių užtaisymas vandeniui nelaidžia elastinga mastika</t>
  </si>
  <si>
    <t>Asfalto mišinio SMA 8 S prizmės įrengimas ant pereinamųjų plokščių</t>
  </si>
  <si>
    <t xml:space="preserve">Asfalto apsauginio sluoksnio gruntavimas bitumine emulsija       </t>
  </si>
  <si>
    <t xml:space="preserve">Asfalto apsauginio sluoksnio įrengimas SMA 8 S h=2 cm                 </t>
  </si>
  <si>
    <t xml:space="preserve">Asfalto apatinio sluoksnio įrengimas AC 16 AS h = 4 cm                                                                      </t>
  </si>
  <si>
    <t>Asfalto viršutinio sluoksnio įrengimas  SMA 11S h=4cm</t>
  </si>
  <si>
    <t>Asfalto viršutinio sluoksnio įrengimas  MA11S h=4cm</t>
  </si>
  <si>
    <t>Šalitilčio plokščių betoninio paviršiaus ir turėklinių bortų viršaus valymas aukšto slėgio vandens srove</t>
  </si>
  <si>
    <t>Šalitilčio plokščių betoninio paviršiaus ir turėklinių bortų viršaus padengimas neslystančia danga</t>
  </si>
  <si>
    <t>Turėklų įrengimas</t>
  </si>
  <si>
    <t>Paviršiaus plovimas aukšto slėgio vandens srove</t>
  </si>
  <si>
    <t>Betoninio paviršiaus gruntavimas ir padengimas elastingais betono dažais danga</t>
  </si>
  <si>
    <t>5.18</t>
  </si>
  <si>
    <t>5.19</t>
  </si>
  <si>
    <t>5.20</t>
  </si>
  <si>
    <t>5.21</t>
  </si>
  <si>
    <t>5.22</t>
  </si>
  <si>
    <t>5.23</t>
  </si>
  <si>
    <t>5.24</t>
  </si>
  <si>
    <t>5.25</t>
  </si>
  <si>
    <t>5.26</t>
  </si>
  <si>
    <t>5.27</t>
  </si>
  <si>
    <t>5.28</t>
  </si>
  <si>
    <t>5.29</t>
  </si>
  <si>
    <t>5.30</t>
  </si>
  <si>
    <t>5.31</t>
  </si>
  <si>
    <t>5.32</t>
  </si>
  <si>
    <t>5.33</t>
  </si>
  <si>
    <t>5.34</t>
  </si>
  <si>
    <t>5.35</t>
  </si>
  <si>
    <t>5.36</t>
  </si>
  <si>
    <t>5.37</t>
  </si>
  <si>
    <t>Mineralinių medžiagų mišinio pagrindo sluoksnio h=30 cm įrengimas po gabionais sutankinant</t>
  </si>
  <si>
    <t>Neaustinės geotekstilės įrengimas</t>
  </si>
  <si>
    <t>Atraminės sienos iš gabionų įrengimas</t>
  </si>
  <si>
    <t>Kūgio šlaito tvirtinimo atraminių blokų ant betoninio pagrindo įrengimas</t>
  </si>
  <si>
    <t>Kūgio šlaito tvirtinimo plokščių ant skaldos pagrindo įrengimas</t>
  </si>
  <si>
    <t>Betoninių vejos bortų ant betoninio pagrindo įrengimas</t>
  </si>
  <si>
    <t>6.10</t>
  </si>
  <si>
    <t>6.11</t>
  </si>
  <si>
    <t>6.12</t>
  </si>
  <si>
    <t>6.13</t>
  </si>
  <si>
    <t>6.14</t>
  </si>
  <si>
    <t>Krūmų smulkinimas ir paskleidimas vietoje</t>
  </si>
  <si>
    <t>1.10</t>
  </si>
  <si>
    <t>Užaukštėjusių kelkraščių nukasimas, pakrovimas į autosavivarčius ir išvežimas Rangovo pasirinktu atstumu</t>
  </si>
  <si>
    <t>Sankasos planiravimas mechanizuotu būdu</t>
  </si>
  <si>
    <t>Sankasos planiravimas rankiniu būdu</t>
  </si>
  <si>
    <t>Grunto sutankinimas mechanizuotu būdu</t>
  </si>
  <si>
    <t>Plotų planiravimas mechanizuotu būdu</t>
  </si>
  <si>
    <t>Plotų planiravimas rankiniu būdu</t>
  </si>
  <si>
    <t>Priešerozinio šlaitų tvirtinimo demblio įrengimas</t>
  </si>
  <si>
    <t>Griovių dugno/šlaito apačios tvirtinimo iš skaldos fr. 22/45 įrengimas</t>
  </si>
  <si>
    <t>2.11</t>
  </si>
  <si>
    <t>2.12</t>
  </si>
  <si>
    <t>2.13</t>
  </si>
  <si>
    <t>2.14</t>
  </si>
  <si>
    <t>2.15</t>
  </si>
  <si>
    <t>2.16</t>
  </si>
  <si>
    <t>Betoninių gatvės bordiūrų įrengimas ant betono pagrindo</t>
  </si>
  <si>
    <t>Betoninių vejos bordiūrų įrengimas ant betono pagrindo</t>
  </si>
  <si>
    <t>Sandūros tarp gatvės bordiūrų ir asfalto dangų užtaisymas amortizacine (sandarinimo) juosta</t>
  </si>
  <si>
    <t>Standartinių kelio ženklų įrengimas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</si>
  <si>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</si>
  <si>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</si>
  <si>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</si>
  <si>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Asfaltbetonio dangos nufrezavimas arba išlaužimas pakrovimas ir išvežimas Rangovo pasirintu atstumu</t>
  </si>
  <si>
    <r>
      <t>Esamų metalinių konstrukcijų išardymas ir išvežimas į Užsakovo nurodytą vietą  (</t>
    </r>
    <r>
      <rPr>
        <i/>
        <sz val="11"/>
        <rFont val="Times New Roman"/>
        <family val="1"/>
        <charset val="186"/>
      </rPr>
      <t>žiūrėti žiniaraščio priedą dėl išvežimo</t>
    </r>
    <r>
      <rPr>
        <sz val="11"/>
        <rFont val="Times New Roman"/>
        <family val="1"/>
        <charset val="186"/>
      </rPr>
      <t>)</t>
    </r>
  </si>
  <si>
    <t>Esamų g/b konstrukcijų išardymas ir išvežimas Rangovo pasirinktu atstumu</t>
  </si>
  <si>
    <t>Fasadinių paviršių gruntavimas glaistymas ir padengimas dažų danga</t>
  </si>
  <si>
    <t>Išlyginamojo betono sl. gruntavimas epoksidiniu gruntu t=1 mm</t>
  </si>
  <si>
    <t xml:space="preserve">Išlyginamojo betono sl. C25/30 po šalitilčio plokštėmis ties krantinėmis atramomis įrengimas </t>
  </si>
  <si>
    <t xml:space="preserve">Sandarinimo juostų įrengimas ties atitvarų bortais ir šalitilčio plokštėmis </t>
  </si>
  <si>
    <t>Pagrindo sutvirtinimas akmenų mėtiniu sumonolitinant</t>
  </si>
  <si>
    <t>Horizontalaus ženklinimo (1.1 siaura ištisinė linija, plotis 0,12 m) įrengimas iš termoplasto</t>
  </si>
  <si>
    <t>h</t>
  </si>
  <si>
    <t>1.11</t>
  </si>
  <si>
    <t>1.12</t>
  </si>
  <si>
    <r>
      <t>Kitų laikinų priemonių įrengimas ir išardymas (</t>
    </r>
    <r>
      <rPr>
        <i/>
        <sz val="11"/>
        <color rgb="FFFF0000"/>
        <rFont val="Times New Roman"/>
        <family val="1"/>
        <charset val="186"/>
      </rPr>
      <t>Žvyro pagrindo sl. h=20 cm po g/b pagrindo plokštėmis įrengimas ir išardyma (įvertinant grįžtamąsias medžiagas)</t>
    </r>
    <r>
      <rPr>
        <sz val="11"/>
        <color rgb="FFFF0000"/>
        <rFont val="Times New Roman"/>
        <family val="1"/>
        <charset val="186"/>
      </rPr>
      <t>)</t>
    </r>
  </si>
  <si>
    <r>
      <t>Kitų laikinų priemonių įrengimas ir išardymas (</t>
    </r>
    <r>
      <rPr>
        <i/>
        <sz val="11"/>
        <color rgb="FFFF0000"/>
        <rFont val="Times New Roman"/>
        <family val="1"/>
        <charset val="186"/>
      </rPr>
      <t>Kelio plokščių įrengimas ir išardymas (įvertinus grįžtamąsias medžiagas)</t>
    </r>
    <r>
      <rPr>
        <sz val="11"/>
        <color rgb="FFFF0000"/>
        <rFont val="Times New Roman"/>
        <family val="1"/>
        <charset val="186"/>
      </rPr>
      <t>)</t>
    </r>
  </si>
  <si>
    <r>
      <t>Kitų laikinų priemonių įrengimas ir išardymas (</t>
    </r>
    <r>
      <rPr>
        <i/>
        <sz val="11"/>
        <color rgb="FFFF0000"/>
        <rFont val="Times New Roman"/>
        <family val="1"/>
        <charset val="186"/>
      </rPr>
      <t>Kabamųjų pastolių įrengimas ir išardymas</t>
    </r>
    <r>
      <rPr>
        <sz val="11"/>
        <color rgb="FFFF0000"/>
        <rFont val="Times New Roman"/>
        <family val="1"/>
        <charset val="186"/>
      </rPr>
      <t xml:space="preserve"> (</t>
    </r>
    <r>
      <rPr>
        <i/>
        <sz val="11"/>
        <color rgb="FFFF0000"/>
        <rFont val="Times New Roman"/>
        <family val="1"/>
        <charset val="186"/>
      </rPr>
      <t>įvertinant grįžtamąsias medžiagas</t>
    </r>
    <r>
      <rPr>
        <sz val="11"/>
        <color rgb="FFFF0000"/>
        <rFont val="Times New Roman"/>
        <family val="1"/>
        <charset val="186"/>
      </rPr>
      <t>))</t>
    </r>
  </si>
  <si>
    <r>
      <t>Kitų laikinų priemonių įrengimas ir išardymas (</t>
    </r>
    <r>
      <rPr>
        <i/>
        <sz val="11"/>
        <color rgb="FFFF0000"/>
        <rFont val="Times New Roman"/>
        <family val="1"/>
        <charset val="186"/>
      </rPr>
      <t>Pleištinių modulinių pastolių įrengimas ir išardymas</t>
    </r>
    <r>
      <rPr>
        <sz val="11"/>
        <color rgb="FFFF0000"/>
        <rFont val="Times New Roman"/>
        <family val="1"/>
        <charset val="186"/>
      </rPr>
      <t xml:space="preserve"> (</t>
    </r>
    <r>
      <rPr>
        <i/>
        <sz val="11"/>
        <color rgb="FFFF0000"/>
        <rFont val="Times New Roman"/>
        <family val="1"/>
        <charset val="186"/>
      </rPr>
      <t>įvertinant grįžtamąsias medžiagas)</t>
    </r>
    <r>
      <rPr>
        <sz val="11"/>
        <color rgb="FFFF0000"/>
        <rFont val="Times New Roman"/>
        <family val="1"/>
        <charset val="186"/>
      </rPr>
      <t>)</t>
    </r>
  </si>
  <si>
    <t>Asfalto viršutinio sluoksnio įrengimas AC 11 VN  h=4 cm</t>
  </si>
  <si>
    <t>Šalitilčio bloko  įrengimas</t>
  </si>
  <si>
    <r>
      <t>Kitų laikinų priemonių įrengimas ir išardymas (</t>
    </r>
    <r>
      <rPr>
        <i/>
        <sz val="11"/>
        <color rgb="FF00B0F0"/>
        <rFont val="Times New Roman"/>
        <family val="1"/>
        <charset val="186"/>
      </rPr>
      <t>Vandens pašalinimas iš tranšėjų ir iškasų siurbliais</t>
    </r>
    <r>
      <rPr>
        <sz val="11"/>
        <color rgb="FF00B0F0"/>
        <rFont val="Times New Roman"/>
        <family val="1"/>
        <charset val="186"/>
      </rPr>
      <t>)</t>
    </r>
  </si>
  <si>
    <t>Skaldos pagrindų po gulekšniais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</si>
</sst>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3"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
      <i/>
      <sz val="11"/>
      <color rgb="FFFF0000"/>
      <name val="Times New Roman"/>
      <family val="1"/>
      <charset val="186"/>
    </font>
    <font>
      <i/>
      <sz val="11"/>
      <color rgb="FF00B0F0"/>
      <name val="Times New Roman"/>
      <family val="1"/>
      <charset val="186"/>
    </font>
    <font>
      <sz val="11"/>
      <color rgb="FF00B0F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7" fillId="0" borderId="0"/>
  </cellStyleXfs>
  <cellXfs count="248">
    <xf numFmtId="0" fontId="0" fillId="0" borderId="0" xfId="0"/>
    <xf numFmtId="0" fontId="3" fillId="0" borderId="0" xfId="0" applyFont="1" applyProtection="1">
      <protection locked="0"/>
    </xf>
    <xf numFmtId="0" fontId="4" fillId="0" borderId="0" xfId="0" applyFont="1" applyProtection="1">
      <protection locked="0"/>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0" fontId="3" fillId="0" borderId="14" xfId="2" applyFont="1" applyBorder="1" applyAlignment="1" applyProtection="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0" fontId="3" fillId="0" borderId="22" xfId="0" applyFont="1" applyBorder="1" applyAlignment="1">
      <alignment vertical="center" wrapText="1"/>
    </xf>
    <xf numFmtId="49" fontId="3" fillId="0" borderId="22" xfId="0" applyNumberFormat="1" applyFont="1" applyBorder="1" applyAlignment="1">
      <alignment horizontal="center" vertical="center" wrapText="1"/>
    </xf>
    <xf numFmtId="4" fontId="7" fillId="4" borderId="22" xfId="3" applyNumberFormat="1" applyFont="1" applyFill="1" applyBorder="1" applyAlignment="1" applyProtection="1">
      <alignment horizontal="center" vertical="center" wrapText="1"/>
      <protection locked="0"/>
    </xf>
    <xf numFmtId="4" fontId="3" fillId="0" borderId="23"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 fontId="7" fillId="4" borderId="14" xfId="3" applyNumberFormat="1" applyFont="1" applyFill="1" applyBorder="1" applyAlignment="1" applyProtection="1">
      <alignment horizontal="center" vertical="center" wrapText="1"/>
      <protection locked="0"/>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 fontId="7" fillId="4" borderId="6" xfId="3" applyNumberFormat="1" applyFont="1" applyFill="1" applyBorder="1" applyAlignment="1" applyProtection="1">
      <alignment horizontal="center" vertical="center" wrapText="1"/>
      <protection locked="0"/>
    </xf>
    <xf numFmtId="4" fontId="6" fillId="0" borderId="27" xfId="0" applyNumberFormat="1" applyFont="1" applyBorder="1" applyAlignment="1" applyProtection="1">
      <alignment horizontal="center" vertical="center" wrapText="1"/>
      <protection locked="0"/>
    </xf>
    <xf numFmtId="49" fontId="3" fillId="0" borderId="14" xfId="0" applyNumberFormat="1" applyFont="1" applyBorder="1" applyAlignment="1">
      <alignment horizontal="left" vertical="center" wrapText="1"/>
    </xf>
    <xf numFmtId="4" fontId="3" fillId="0" borderId="28"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7" fillId="0" borderId="0" xfId="0" applyFont="1" applyAlignment="1" applyProtection="1">
      <alignment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0"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3" xfId="4" applyFont="1" applyBorder="1" applyAlignment="1">
      <alignment horizontal="center" vertical="center" wrapText="1"/>
    </xf>
    <xf numFmtId="4" fontId="6" fillId="0" borderId="28"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14" xfId="0" applyFont="1" applyBorder="1" applyAlignment="1">
      <alignment horizontal="center" vertical="center"/>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2" xfId="2" applyFont="1" applyBorder="1" applyAlignment="1" applyProtection="1">
      <alignment horizontal="center" vertical="center" wrapText="1"/>
    </xf>
    <xf numFmtId="4" fontId="3" fillId="4" borderId="22" xfId="3" applyNumberFormat="1" applyFont="1" applyFill="1" applyBorder="1" applyAlignment="1" applyProtection="1">
      <alignment horizontal="center" vertical="center" wrapText="1"/>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164" fontId="3" fillId="0" borderId="9"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1"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7"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4" fontId="6" fillId="4" borderId="12"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6" xfId="0" applyNumberFormat="1" applyFont="1" applyBorder="1" applyAlignment="1">
      <alignment horizontal="center" vertical="center" wrapText="1"/>
    </xf>
    <xf numFmtId="4" fontId="3" fillId="4" borderId="6" xfId="0" applyNumberFormat="1" applyFont="1" applyFill="1" applyBorder="1" applyAlignment="1" applyProtection="1">
      <alignment horizontal="center" vertical="center" wrapText="1"/>
      <protection locked="0"/>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2" fillId="0" borderId="0" xfId="0" applyFont="1" applyAlignment="1">
      <alignment vertical="center" wrapText="1"/>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vertical="center" wrapText="1"/>
    </xf>
    <xf numFmtId="0" fontId="4" fillId="0" borderId="0" xfId="0" applyFont="1" applyAlignment="1">
      <alignment horizontal="center" vertical="center"/>
    </xf>
    <xf numFmtId="0" fontId="14" fillId="0" borderId="14" xfId="0" applyFont="1" applyBorder="1" applyAlignment="1">
      <alignment horizontal="center" vertical="center" wrapText="1"/>
    </xf>
    <xf numFmtId="0" fontId="10" fillId="0" borderId="14" xfId="0" applyFont="1" applyBorder="1" applyAlignment="1">
      <alignment vertical="center"/>
    </xf>
    <xf numFmtId="4" fontId="15" fillId="0" borderId="14" xfId="0" applyNumberFormat="1" applyFont="1" applyBorder="1" applyAlignment="1">
      <alignment horizontal="center" vertical="center"/>
    </xf>
    <xf numFmtId="0" fontId="14" fillId="0" borderId="14" xfId="0" applyFont="1" applyBorder="1" applyAlignment="1">
      <alignment horizontal="right"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4" fontId="3" fillId="0" borderId="41" xfId="0" applyNumberFormat="1" applyFont="1" applyBorder="1" applyAlignment="1">
      <alignment horizontal="center" vertical="center" wrapText="1"/>
    </xf>
    <xf numFmtId="49" fontId="3" fillId="0" borderId="40"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165" fontId="3" fillId="4" borderId="40" xfId="0" applyNumberFormat="1" applyFont="1" applyFill="1" applyBorder="1" applyAlignment="1" applyProtection="1">
      <alignment horizontal="center" vertical="center"/>
      <protection locked="0"/>
    </xf>
    <xf numFmtId="164" fontId="3" fillId="6" borderId="21" xfId="0" applyNumberFormat="1" applyFont="1" applyFill="1" applyBorder="1" applyAlignment="1">
      <alignment horizontal="center" vertical="center" wrapText="1"/>
    </xf>
    <xf numFmtId="164" fontId="3" fillId="6" borderId="12" xfId="0" applyNumberFormat="1" applyFont="1" applyFill="1" applyBorder="1" applyAlignment="1">
      <alignment horizontal="center" vertical="center" wrapText="1"/>
    </xf>
    <xf numFmtId="164" fontId="3" fillId="6" borderId="14" xfId="0" applyNumberFormat="1" applyFont="1" applyFill="1" applyBorder="1" applyAlignment="1">
      <alignment horizontal="center" vertical="center"/>
    </xf>
    <xf numFmtId="0" fontId="3" fillId="6" borderId="9" xfId="0" applyFont="1" applyFill="1" applyBorder="1" applyAlignment="1">
      <alignment horizontal="center" vertical="center"/>
    </xf>
    <xf numFmtId="0" fontId="3" fillId="6" borderId="35"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26" xfId="0" applyFont="1" applyFill="1" applyBorder="1" applyAlignment="1">
      <alignment horizontal="center" vertical="center" wrapText="1"/>
    </xf>
    <xf numFmtId="49" fontId="3" fillId="0" borderId="35" xfId="0" applyNumberFormat="1" applyFont="1" applyBorder="1" applyAlignment="1">
      <alignment horizontal="left" vertical="center" wrapText="1"/>
    </xf>
    <xf numFmtId="49" fontId="8" fillId="0" borderId="42" xfId="0" applyNumberFormat="1" applyFont="1" applyBorder="1" applyAlignment="1">
      <alignment horizontal="center" vertical="center" wrapText="1"/>
    </xf>
    <xf numFmtId="49" fontId="3" fillId="0" borderId="22" xfId="0" applyNumberFormat="1" applyFont="1" applyBorder="1" applyAlignment="1">
      <alignment horizontal="left" vertical="center" wrapText="1"/>
    </xf>
    <xf numFmtId="49" fontId="8" fillId="6" borderId="34" xfId="0" applyNumberFormat="1" applyFont="1" applyFill="1" applyBorder="1" applyAlignment="1">
      <alignment horizontal="center" vertical="center" wrapText="1"/>
    </xf>
    <xf numFmtId="49" fontId="8" fillId="6" borderId="14" xfId="0" applyNumberFormat="1" applyFont="1" applyFill="1" applyBorder="1" applyAlignment="1">
      <alignment horizontal="center" vertical="center" wrapText="1"/>
    </xf>
    <xf numFmtId="49" fontId="8" fillId="6" borderId="11" xfId="0" applyNumberFormat="1" applyFont="1" applyFill="1" applyBorder="1" applyAlignment="1">
      <alignment horizontal="center" vertical="center" wrapText="1"/>
    </xf>
    <xf numFmtId="49" fontId="8" fillId="6" borderId="25" xfId="0" applyNumberFormat="1" applyFont="1" applyFill="1" applyBorder="1" applyAlignment="1">
      <alignment horizontal="center" vertical="center" wrapText="1"/>
    </xf>
    <xf numFmtId="49" fontId="8" fillId="6" borderId="17" xfId="0" applyNumberFormat="1" applyFont="1" applyFill="1" applyBorder="1" applyAlignment="1">
      <alignment horizontal="center" vertical="center" wrapText="1"/>
    </xf>
    <xf numFmtId="49" fontId="8" fillId="6" borderId="4" xfId="0" applyNumberFormat="1" applyFont="1" applyFill="1" applyBorder="1" applyAlignment="1">
      <alignment horizontal="center" vertical="center" wrapText="1"/>
    </xf>
    <xf numFmtId="49" fontId="8" fillId="6" borderId="8" xfId="0" applyNumberFormat="1" applyFont="1" applyFill="1" applyBorder="1" applyAlignment="1">
      <alignment horizontal="center" vertical="center" wrapText="1"/>
    </xf>
    <xf numFmtId="165" fontId="3" fillId="4" borderId="22" xfId="0" applyNumberFormat="1" applyFont="1" applyFill="1" applyBorder="1" applyAlignment="1" applyProtection="1">
      <alignment horizontal="center" vertical="center"/>
      <protection locked="0"/>
    </xf>
    <xf numFmtId="4" fontId="6" fillId="4" borderId="36"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49" fontId="3" fillId="6" borderId="20" xfId="0" applyNumberFormat="1" applyFont="1" applyFill="1" applyBorder="1" applyAlignment="1">
      <alignment horizontal="center" vertical="center"/>
    </xf>
    <xf numFmtId="0" fontId="3" fillId="6" borderId="6" xfId="0" applyFont="1" applyFill="1" applyBorder="1" applyAlignment="1">
      <alignment horizontal="center" vertical="center" wrapText="1"/>
    </xf>
    <xf numFmtId="49" fontId="3" fillId="0" borderId="35" xfId="0" applyNumberFormat="1" applyFont="1" applyBorder="1" applyAlignment="1">
      <alignment horizontal="center" vertical="center" wrapText="1"/>
    </xf>
    <xf numFmtId="49" fontId="8" fillId="0" borderId="44" xfId="0" applyNumberFormat="1" applyFont="1" applyBorder="1" applyAlignment="1">
      <alignment horizontal="center" vertical="center" wrapText="1"/>
    </xf>
    <xf numFmtId="49" fontId="3" fillId="0" borderId="36" xfId="0" applyNumberFormat="1" applyFont="1" applyBorder="1" applyAlignment="1">
      <alignment horizontal="left" vertical="center" wrapText="1"/>
    </xf>
    <xf numFmtId="165" fontId="3" fillId="4" borderId="36" xfId="0" applyNumberFormat="1" applyFont="1" applyFill="1" applyBorder="1" applyAlignment="1" applyProtection="1">
      <alignment horizontal="center" vertical="center"/>
      <protection locked="0"/>
    </xf>
    <xf numFmtId="49" fontId="8" fillId="0" borderId="1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 fontId="6" fillId="4" borderId="6" xfId="4" applyNumberFormat="1" applyFont="1" applyFill="1" applyBorder="1" applyAlignment="1" applyProtection="1">
      <alignment horizontal="center" vertical="center" wrapText="1"/>
      <protection locked="0"/>
    </xf>
    <xf numFmtId="4" fontId="6" fillId="0" borderId="15" xfId="0" applyNumberFormat="1" applyFont="1" applyBorder="1" applyAlignment="1">
      <alignment horizontal="center" vertical="center" wrapText="1"/>
    </xf>
    <xf numFmtId="49" fontId="3" fillId="6" borderId="9" xfId="0" applyNumberFormat="1" applyFont="1" applyFill="1" applyBorder="1" applyAlignment="1">
      <alignment horizontal="center" vertical="center" wrapText="1"/>
    </xf>
    <xf numFmtId="4" fontId="3" fillId="0" borderId="45" xfId="0" applyNumberFormat="1" applyFont="1" applyBorder="1" applyAlignment="1">
      <alignment horizontal="center" vertical="center" wrapText="1"/>
    </xf>
    <xf numFmtId="164" fontId="3" fillId="6" borderId="14" xfId="0" applyNumberFormat="1" applyFont="1" applyFill="1" applyBorder="1" applyAlignment="1">
      <alignment horizontal="center" vertical="center" wrapText="1"/>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wrapText="1"/>
    </xf>
    <xf numFmtId="2" fontId="3" fillId="0" borderId="22" xfId="0" applyNumberFormat="1" applyFont="1" applyBorder="1" applyAlignment="1">
      <alignment horizontal="center" vertical="center" wrapText="1"/>
    </xf>
    <xf numFmtId="2" fontId="3" fillId="0" borderId="22"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6"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40" xfId="0" applyNumberFormat="1" applyFont="1" applyBorder="1" applyAlignment="1">
      <alignment horizontal="center" vertical="center"/>
    </xf>
    <xf numFmtId="2" fontId="3" fillId="0" borderId="36" xfId="0" applyNumberFormat="1" applyFont="1" applyBorder="1" applyAlignment="1">
      <alignment horizontal="center" vertical="center"/>
    </xf>
    <xf numFmtId="2" fontId="3" fillId="0" borderId="22" xfId="0" applyNumberFormat="1" applyFont="1" applyBorder="1" applyAlignment="1">
      <alignment horizontal="center" vertical="center"/>
    </xf>
    <xf numFmtId="4" fontId="3" fillId="4" borderId="12" xfId="0" applyNumberFormat="1" applyFont="1" applyFill="1" applyBorder="1" applyAlignment="1" applyProtection="1">
      <alignment horizontal="center" vertical="center" wrapText="1"/>
      <protection locked="0"/>
    </xf>
    <xf numFmtId="164" fontId="3" fillId="6" borderId="6" xfId="0" applyNumberFormat="1" applyFont="1" applyFill="1" applyBorder="1" applyAlignment="1">
      <alignment horizontal="center" vertical="center" wrapText="1"/>
    </xf>
    <xf numFmtId="49" fontId="3" fillId="6" borderId="9" xfId="0" applyNumberFormat="1" applyFont="1" applyFill="1" applyBorder="1" applyAlignment="1">
      <alignment horizontal="center" vertical="center"/>
    </xf>
    <xf numFmtId="2" fontId="3" fillId="0" borderId="35" xfId="0" applyNumberFormat="1" applyFont="1" applyBorder="1" applyAlignment="1">
      <alignment horizontal="center" vertical="center"/>
    </xf>
    <xf numFmtId="165" fontId="3" fillId="4" borderId="35"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9" fontId="8" fillId="0" borderId="27" xfId="5" applyNumberFormat="1" applyFont="1" applyBorder="1" applyAlignment="1">
      <alignment horizontal="center" vertical="center" wrapText="1"/>
    </xf>
    <xf numFmtId="49" fontId="3" fillId="0" borderId="46" xfId="5" applyNumberFormat="1" applyFont="1" applyBorder="1" applyAlignment="1">
      <alignment horizontal="center" vertical="center" wrapText="1"/>
    </xf>
    <xf numFmtId="0" fontId="3" fillId="0" borderId="46" xfId="5" applyFont="1" applyBorder="1" applyAlignment="1" applyProtection="1">
      <alignment horizontal="left" vertical="center" wrapText="1"/>
      <protection locked="0"/>
    </xf>
    <xf numFmtId="0" fontId="3" fillId="0" borderId="46" xfId="5" applyFont="1" applyBorder="1" applyAlignment="1" applyProtection="1">
      <alignment horizontal="center" vertical="center" wrapText="1"/>
      <protection locked="0"/>
    </xf>
    <xf numFmtId="2" fontId="18" fillId="0" borderId="46" xfId="5" applyNumberFormat="1" applyFont="1" applyBorder="1" applyAlignment="1" applyProtection="1">
      <alignment horizontal="center" vertical="center" wrapText="1"/>
      <protection locked="0"/>
    </xf>
    <xf numFmtId="4" fontId="6" fillId="4" borderId="46" xfId="3" applyNumberFormat="1" applyFont="1" applyFill="1" applyBorder="1" applyAlignment="1" applyProtection="1">
      <alignment horizontal="center" vertical="center" wrapText="1"/>
      <protection locked="0"/>
    </xf>
    <xf numFmtId="4" fontId="6" fillId="0" borderId="15" xfId="5" applyNumberFormat="1" applyFont="1" applyBorder="1" applyAlignment="1" applyProtection="1">
      <alignment horizontal="center" vertical="center" wrapText="1"/>
      <protection locked="0"/>
    </xf>
    <xf numFmtId="0" fontId="3" fillId="0" borderId="14" xfId="0" applyFont="1" applyBorder="1" applyAlignment="1">
      <alignment horizontal="left" vertical="center" wrapText="1"/>
    </xf>
    <xf numFmtId="0" fontId="9" fillId="0" borderId="0" xfId="0" applyFont="1" applyAlignment="1" applyProtection="1">
      <alignment vertical="center" wrapText="1"/>
      <protection locked="0"/>
    </xf>
    <xf numFmtId="164" fontId="3" fillId="6" borderId="22"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165" fontId="3" fillId="4" borderId="37" xfId="0" applyNumberFormat="1" applyFont="1" applyFill="1" applyBorder="1" applyAlignment="1" applyProtection="1">
      <alignment horizontal="center" vertical="center"/>
      <protection locked="0"/>
    </xf>
    <xf numFmtId="164" fontId="3" fillId="6" borderId="50" xfId="0" applyNumberFormat="1" applyFont="1" applyFill="1" applyBorder="1" applyAlignment="1">
      <alignment horizontal="center" vertical="center"/>
    </xf>
    <xf numFmtId="0" fontId="4" fillId="0" borderId="14" xfId="0" applyFont="1" applyBorder="1" applyAlignment="1">
      <alignment horizontal="left" vertical="center"/>
    </xf>
    <xf numFmtId="0" fontId="4" fillId="0" borderId="14" xfId="0" applyFont="1" applyBorder="1" applyAlignment="1">
      <alignment horizontal="left" vertical="center" wrapText="1"/>
    </xf>
    <xf numFmtId="49" fontId="3" fillId="6" borderId="22" xfId="0" applyNumberFormat="1" applyFont="1" applyFill="1" applyBorder="1" applyAlignment="1">
      <alignment horizontal="center" vertical="center"/>
    </xf>
    <xf numFmtId="0" fontId="3" fillId="0" borderId="22" xfId="0" applyFont="1" applyBorder="1" applyAlignment="1" applyProtection="1">
      <alignment horizontal="left" vertical="center" wrapText="1"/>
      <protection locked="0"/>
    </xf>
    <xf numFmtId="4" fontId="9" fillId="4" borderId="22" xfId="0" applyNumberFormat="1" applyFont="1" applyFill="1" applyBorder="1" applyAlignment="1" applyProtection="1">
      <alignment horizontal="center" vertical="center" wrapText="1"/>
      <protection locked="0"/>
    </xf>
    <xf numFmtId="164" fontId="3" fillId="6" borderId="9" xfId="0" applyNumberFormat="1" applyFont="1" applyFill="1" applyBorder="1" applyAlignment="1">
      <alignment horizontal="center" vertical="center" wrapText="1"/>
    </xf>
    <xf numFmtId="49" fontId="8" fillId="0" borderId="25" xfId="0" applyNumberFormat="1" applyFont="1" applyBorder="1" applyAlignment="1">
      <alignment horizontal="center" vertical="center" wrapText="1"/>
    </xf>
    <xf numFmtId="4" fontId="3" fillId="4" borderId="22" xfId="0" applyNumberFormat="1" applyFont="1" applyFill="1" applyBorder="1" applyAlignment="1" applyProtection="1">
      <alignment horizontal="center" vertical="center" wrapText="1"/>
      <protection locked="0"/>
    </xf>
    <xf numFmtId="49" fontId="3" fillId="6" borderId="14" xfId="0" applyNumberFormat="1" applyFont="1" applyFill="1" applyBorder="1" applyAlignment="1">
      <alignment horizontal="center" vertical="center" wrapText="1"/>
    </xf>
    <xf numFmtId="4" fontId="3" fillId="4" borderId="9" xfId="0" applyNumberFormat="1" applyFont="1" applyFill="1" applyBorder="1" applyAlignment="1" applyProtection="1">
      <alignment horizontal="center" vertical="center" wrapText="1"/>
      <protection locked="0"/>
    </xf>
    <xf numFmtId="49" fontId="3" fillId="6" borderId="6" xfId="0" applyNumberFormat="1"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9" fillId="0" borderId="0" xfId="0" applyFont="1"/>
    <xf numFmtId="49" fontId="20" fillId="6" borderId="14" xfId="0" applyNumberFormat="1" applyFont="1" applyFill="1" applyBorder="1" applyAlignment="1">
      <alignment horizontal="center" vertical="center" wrapText="1"/>
    </xf>
    <xf numFmtId="0" fontId="9" fillId="6" borderId="14" xfId="0" applyFont="1" applyFill="1" applyBorder="1" applyAlignment="1">
      <alignment horizontal="center" vertical="center"/>
    </xf>
    <xf numFmtId="0" fontId="9" fillId="0" borderId="22" xfId="0" applyFont="1" applyBorder="1" applyAlignment="1" applyProtection="1">
      <alignment vertical="center" wrapText="1"/>
      <protection locked="0"/>
    </xf>
    <xf numFmtId="0" fontId="9" fillId="0" borderId="22" xfId="2" applyFont="1" applyBorder="1" applyAlignment="1" applyProtection="1">
      <alignment horizontal="center" vertical="center" wrapText="1"/>
    </xf>
    <xf numFmtId="2" fontId="9" fillId="0" borderId="22" xfId="2" applyNumberFormat="1" applyFont="1" applyBorder="1" applyAlignment="1" applyProtection="1">
      <alignment horizontal="center" vertical="center" wrapText="1"/>
    </xf>
    <xf numFmtId="4" fontId="9" fillId="4" borderId="14" xfId="3" applyNumberFormat="1" applyFont="1" applyFill="1" applyBorder="1" applyAlignment="1" applyProtection="1">
      <alignment horizontal="center" vertical="center" wrapText="1"/>
      <protection locked="0"/>
    </xf>
    <xf numFmtId="4" fontId="9" fillId="0" borderId="19" xfId="0" applyNumberFormat="1" applyFont="1" applyBorder="1" applyAlignment="1">
      <alignment horizontal="center" vertical="center" wrapText="1"/>
    </xf>
    <xf numFmtId="49" fontId="20" fillId="6" borderId="34" xfId="0" applyNumberFormat="1" applyFont="1" applyFill="1" applyBorder="1" applyAlignment="1">
      <alignment horizontal="center" vertical="center" wrapText="1"/>
    </xf>
    <xf numFmtId="4" fontId="9" fillId="4" borderId="22" xfId="3" applyNumberFormat="1" applyFont="1" applyFill="1" applyBorder="1" applyAlignment="1" applyProtection="1">
      <alignment horizontal="center" vertical="center" wrapText="1"/>
      <protection locked="0"/>
    </xf>
    <xf numFmtId="4" fontId="9" fillId="0" borderId="23" xfId="0" applyNumberFormat="1" applyFont="1" applyBorder="1" applyAlignment="1">
      <alignment horizontal="center" vertical="center" wrapText="1"/>
    </xf>
    <xf numFmtId="49" fontId="20" fillId="6" borderId="11" xfId="0" applyNumberFormat="1" applyFont="1" applyFill="1" applyBorder="1" applyAlignment="1">
      <alignment horizontal="center" vertical="center" wrapText="1"/>
    </xf>
    <xf numFmtId="164" fontId="9" fillId="6" borderId="14" xfId="0" applyNumberFormat="1" applyFont="1" applyFill="1" applyBorder="1" applyAlignment="1">
      <alignment horizontal="center" vertical="center"/>
    </xf>
    <xf numFmtId="0" fontId="9" fillId="0" borderId="12" xfId="0" applyFont="1" applyBorder="1" applyAlignment="1">
      <alignment vertical="center" wrapText="1"/>
    </xf>
    <xf numFmtId="49" fontId="9" fillId="0" borderId="12"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4" fontId="9" fillId="0" borderId="13"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164" fontId="9" fillId="6" borderId="14" xfId="0" applyNumberFormat="1" applyFont="1" applyFill="1" applyBorder="1" applyAlignment="1">
      <alignment horizontal="center" vertical="center" wrapText="1"/>
    </xf>
    <xf numFmtId="49" fontId="9" fillId="0" borderId="14" xfId="0" applyNumberFormat="1" applyFont="1" applyBorder="1" applyAlignment="1">
      <alignment horizontal="left" vertical="center" wrapText="1"/>
    </xf>
    <xf numFmtId="49" fontId="21" fillId="6" borderId="14" xfId="0" applyNumberFormat="1" applyFont="1" applyFill="1" applyBorder="1" applyAlignment="1">
      <alignment horizontal="center" vertical="center" wrapText="1"/>
    </xf>
    <xf numFmtId="0" fontId="22" fillId="6" borderId="14" xfId="0" applyFont="1" applyFill="1" applyBorder="1" applyAlignment="1">
      <alignment horizontal="center" vertical="center"/>
    </xf>
    <xf numFmtId="0" fontId="22" fillId="0" borderId="22" xfId="0" applyFont="1" applyBorder="1" applyAlignment="1" applyProtection="1">
      <alignment vertical="center" wrapText="1"/>
      <protection locked="0"/>
    </xf>
    <xf numFmtId="0" fontId="22" fillId="0" borderId="22" xfId="2" applyFont="1" applyBorder="1" applyAlignment="1" applyProtection="1">
      <alignment horizontal="center" vertical="center" wrapText="1"/>
    </xf>
    <xf numFmtId="2" fontId="22" fillId="0" borderId="22" xfId="2" applyNumberFormat="1" applyFont="1" applyBorder="1" applyAlignment="1" applyProtection="1">
      <alignment horizontal="center" vertical="center" wrapText="1"/>
    </xf>
    <xf numFmtId="4" fontId="22" fillId="4" borderId="14" xfId="3" applyNumberFormat="1" applyFont="1" applyFill="1" applyBorder="1" applyAlignment="1" applyProtection="1">
      <alignment horizontal="center" vertical="center" wrapText="1"/>
      <protection locked="0"/>
    </xf>
    <xf numFmtId="4" fontId="22" fillId="0" borderId="19" xfId="0" applyNumberFormat="1" applyFont="1" applyBorder="1" applyAlignment="1">
      <alignment horizontal="center" vertical="center" wrapText="1"/>
    </xf>
    <xf numFmtId="2" fontId="9" fillId="0" borderId="14" xfId="2" applyNumberFormat="1" applyFont="1" applyBorder="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2" fillId="2" borderId="0" xfId="1" applyFont="1" applyFill="1" applyAlignment="1" applyProtection="1">
      <alignment horizontal="center" vertical="center" wrapText="1"/>
    </xf>
    <xf numFmtId="0" fontId="2" fillId="2" borderId="43" xfId="1" applyFont="1" applyFill="1" applyBorder="1" applyAlignment="1" applyProtection="1">
      <alignment horizontal="center" vertical="center" wrapText="1"/>
    </xf>
    <xf numFmtId="4" fontId="9" fillId="0" borderId="47" xfId="0" applyNumberFormat="1" applyFont="1" applyBorder="1" applyAlignment="1">
      <alignment horizontal="center" vertical="center" wrapText="1"/>
    </xf>
    <xf numFmtId="4" fontId="9" fillId="0" borderId="48" xfId="0" applyNumberFormat="1" applyFont="1" applyBorder="1" applyAlignment="1">
      <alignment horizontal="center" vertical="center" wrapText="1"/>
    </xf>
    <xf numFmtId="4" fontId="9" fillId="0" borderId="49" xfId="0" applyNumberFormat="1"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3" fillId="3" borderId="14" xfId="0" applyFont="1" applyFill="1" applyBorder="1" applyAlignment="1">
      <alignment horizontal="center" vertical="center" wrapText="1"/>
    </xf>
    <xf numFmtId="0" fontId="14" fillId="5" borderId="37" xfId="0" applyFont="1" applyFill="1" applyBorder="1" applyAlignment="1">
      <alignment horizontal="center" vertical="center"/>
    </xf>
    <xf numFmtId="0" fontId="14" fillId="5" borderId="31" xfId="0" applyFont="1" applyFill="1" applyBorder="1" applyAlignment="1">
      <alignment horizontal="center" vertical="center"/>
    </xf>
    <xf numFmtId="0" fontId="14" fillId="5" borderId="21" xfId="0" applyFont="1" applyFill="1" applyBorder="1" applyAlignment="1">
      <alignment horizontal="center" vertical="center"/>
    </xf>
    <xf numFmtId="0" fontId="14" fillId="0" borderId="38"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26" xfId="0" applyFont="1" applyBorder="1" applyAlignment="1">
      <alignment horizontal="center" vertical="center" wrapText="1"/>
    </xf>
    <xf numFmtId="0" fontId="12" fillId="0" borderId="0" xfId="0" applyFont="1" applyAlignment="1">
      <alignment horizontal="left" wrapText="1"/>
    </xf>
  </cellXfs>
  <cellStyles count="6">
    <cellStyle name="Įprastas" xfId="0" builtinId="0"/>
    <cellStyle name="Normal 2" xfId="5" xr:uid="{2D5EB1F3-A04B-40C3-AB55-C25B1ECCD7AD}"/>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N127"/>
  <sheetViews>
    <sheetView tabSelected="1" zoomScale="85" zoomScaleNormal="85" workbookViewId="0">
      <selection activeCell="I7" sqref="I7"/>
    </sheetView>
  </sheetViews>
  <sheetFormatPr defaultColWidth="8" defaultRowHeight="13.8" x14ac:dyDescent="0.25"/>
  <cols>
    <col min="1" max="1" width="34.69921875" style="58" customWidth="1"/>
    <col min="2" max="2" width="9.19921875" style="59" customWidth="1"/>
    <col min="3" max="3" width="62.69921875" style="60" customWidth="1"/>
    <col min="4" max="4" width="8" style="61"/>
    <col min="5" max="5" width="14.19921875" style="61" customWidth="1"/>
    <col min="6" max="6" width="18.09765625" style="62" customWidth="1"/>
    <col min="7" max="7" width="12.8984375" style="61" customWidth="1"/>
    <col min="8" max="8" width="18.8984375" style="1" customWidth="1"/>
    <col min="9" max="9" width="18.09765625" style="1" customWidth="1"/>
    <col min="10" max="10" width="12.19921875" style="2" customWidth="1"/>
    <col min="11" max="16384" width="8" style="2"/>
  </cols>
  <sheetData>
    <row r="1" spans="1:9" ht="15.75" customHeight="1" x14ac:dyDescent="0.25">
      <c r="A1" s="228" t="s">
        <v>89</v>
      </c>
      <c r="B1" s="228"/>
      <c r="C1" s="228"/>
      <c r="D1" s="228"/>
      <c r="E1" s="228"/>
      <c r="F1" s="228"/>
      <c r="G1" s="228"/>
    </row>
    <row r="2" spans="1:9" ht="21.75" customHeight="1" thickBot="1" x14ac:dyDescent="0.3">
      <c r="A2" s="229"/>
      <c r="B2" s="229"/>
      <c r="C2" s="229"/>
      <c r="D2" s="229"/>
      <c r="E2" s="229"/>
      <c r="F2" s="229"/>
      <c r="G2" s="229"/>
    </row>
    <row r="3" spans="1:9" x14ac:dyDescent="0.25">
      <c r="A3" s="225" t="s">
        <v>41</v>
      </c>
      <c r="B3" s="226"/>
      <c r="C3" s="226"/>
      <c r="D3" s="226"/>
      <c r="E3" s="226"/>
      <c r="F3" s="226"/>
      <c r="G3" s="227"/>
    </row>
    <row r="4" spans="1:9" ht="42.6" customHeight="1" thickBot="1" x14ac:dyDescent="0.3">
      <c r="A4" s="3" t="s">
        <v>0</v>
      </c>
      <c r="B4" s="4" t="s">
        <v>1</v>
      </c>
      <c r="C4" s="5" t="s">
        <v>2</v>
      </c>
      <c r="D4" s="5" t="s">
        <v>3</v>
      </c>
      <c r="E4" s="6" t="s">
        <v>4</v>
      </c>
      <c r="F4" s="7" t="s">
        <v>5</v>
      </c>
      <c r="G4" s="8" t="s">
        <v>6</v>
      </c>
    </row>
    <row r="5" spans="1:9" ht="30" customHeight="1" x14ac:dyDescent="0.25">
      <c r="A5" s="132" t="s">
        <v>7</v>
      </c>
      <c r="B5" s="120" t="s">
        <v>90</v>
      </c>
      <c r="C5" s="15" t="s">
        <v>110</v>
      </c>
      <c r="D5" s="16" t="s">
        <v>8</v>
      </c>
      <c r="E5" s="149">
        <v>166</v>
      </c>
      <c r="F5" s="13"/>
      <c r="G5" s="14">
        <f t="shared" ref="G5:G22" si="0">ROUND((E5*F5),2)</f>
        <v>0</v>
      </c>
    </row>
    <row r="6" spans="1:9" ht="30" customHeight="1" x14ac:dyDescent="0.25">
      <c r="A6" s="130" t="s">
        <v>7</v>
      </c>
      <c r="B6" s="121" t="s">
        <v>103</v>
      </c>
      <c r="C6" s="15" t="s">
        <v>111</v>
      </c>
      <c r="D6" s="16" t="s">
        <v>9</v>
      </c>
      <c r="E6" s="149">
        <v>2</v>
      </c>
      <c r="F6" s="17"/>
      <c r="G6" s="28">
        <f t="shared" si="0"/>
        <v>0</v>
      </c>
    </row>
    <row r="7" spans="1:9" ht="30" customHeight="1" x14ac:dyDescent="0.25">
      <c r="A7" s="130" t="s">
        <v>7</v>
      </c>
      <c r="B7" s="121" t="s">
        <v>104</v>
      </c>
      <c r="C7" s="15" t="s">
        <v>88</v>
      </c>
      <c r="D7" s="16" t="s">
        <v>9</v>
      </c>
      <c r="E7" s="149">
        <v>2</v>
      </c>
      <c r="F7" s="17"/>
      <c r="G7" s="28">
        <f t="shared" ref="G7" si="1">ROUND((E7*F7),2)</f>
        <v>0</v>
      </c>
    </row>
    <row r="8" spans="1:9" ht="30" customHeight="1" x14ac:dyDescent="0.25">
      <c r="A8" s="126" t="s">
        <v>7</v>
      </c>
      <c r="B8" s="121" t="s">
        <v>105</v>
      </c>
      <c r="C8" s="44" t="s">
        <v>113</v>
      </c>
      <c r="D8" s="31" t="s">
        <v>12</v>
      </c>
      <c r="E8" s="150">
        <v>68</v>
      </c>
      <c r="F8" s="17"/>
      <c r="G8" s="28">
        <f>ROUND((E8*F8),2)</f>
        <v>0</v>
      </c>
    </row>
    <row r="9" spans="1:9" ht="30" customHeight="1" x14ac:dyDescent="0.25">
      <c r="A9" s="127" t="s">
        <v>7</v>
      </c>
      <c r="B9" s="121" t="s">
        <v>106</v>
      </c>
      <c r="C9" s="125" t="s">
        <v>114</v>
      </c>
      <c r="D9" s="33" t="s">
        <v>12</v>
      </c>
      <c r="E9" s="151">
        <v>3850</v>
      </c>
      <c r="F9" s="20"/>
      <c r="G9" s="28">
        <f t="shared" ref="G9:G15" si="2">ROUND((E9*F9),2)</f>
        <v>0</v>
      </c>
    </row>
    <row r="10" spans="1:9" ht="30" customHeight="1" x14ac:dyDescent="0.25">
      <c r="A10" s="127" t="s">
        <v>7</v>
      </c>
      <c r="B10" s="121" t="s">
        <v>107</v>
      </c>
      <c r="C10" s="125" t="s">
        <v>112</v>
      </c>
      <c r="D10" s="33" t="s">
        <v>9</v>
      </c>
      <c r="E10" s="151">
        <v>1</v>
      </c>
      <c r="F10" s="20"/>
      <c r="G10" s="28">
        <f t="shared" si="2"/>
        <v>0</v>
      </c>
    </row>
    <row r="11" spans="1:9" ht="30" customHeight="1" x14ac:dyDescent="0.25">
      <c r="A11" s="127" t="s">
        <v>7</v>
      </c>
      <c r="B11" s="121" t="s">
        <v>108</v>
      </c>
      <c r="C11" s="125" t="s">
        <v>115</v>
      </c>
      <c r="D11" s="33" t="s">
        <v>12</v>
      </c>
      <c r="E11" s="151">
        <v>49</v>
      </c>
      <c r="F11" s="20"/>
      <c r="G11" s="28">
        <f t="shared" ref="G11:G14" si="3">ROUND((E11*F11),2)</f>
        <v>0</v>
      </c>
    </row>
    <row r="12" spans="1:9" ht="30" customHeight="1" x14ac:dyDescent="0.25">
      <c r="A12" s="198" t="s">
        <v>7</v>
      </c>
      <c r="B12" s="199" t="s">
        <v>109</v>
      </c>
      <c r="C12" s="200" t="s">
        <v>324</v>
      </c>
      <c r="D12" s="201" t="s">
        <v>8</v>
      </c>
      <c r="E12" s="202">
        <v>12.8</v>
      </c>
      <c r="F12" s="203"/>
      <c r="G12" s="204">
        <f t="shared" ref="G12:G13" si="4">ROUND((E12*F12),2)</f>
        <v>0</v>
      </c>
    </row>
    <row r="13" spans="1:9" ht="30" customHeight="1" x14ac:dyDescent="0.25">
      <c r="A13" s="198" t="s">
        <v>7</v>
      </c>
      <c r="B13" s="199" t="s">
        <v>174</v>
      </c>
      <c r="C13" s="200" t="s">
        <v>325</v>
      </c>
      <c r="D13" s="201" t="s">
        <v>11</v>
      </c>
      <c r="E13" s="202">
        <v>64</v>
      </c>
      <c r="F13" s="203"/>
      <c r="G13" s="204">
        <f t="shared" si="4"/>
        <v>0</v>
      </c>
    </row>
    <row r="14" spans="1:9" ht="30" customHeight="1" x14ac:dyDescent="0.25">
      <c r="A14" s="217" t="s">
        <v>7</v>
      </c>
      <c r="B14" s="218" t="s">
        <v>290</v>
      </c>
      <c r="C14" s="219" t="s">
        <v>330</v>
      </c>
      <c r="D14" s="220" t="s">
        <v>321</v>
      </c>
      <c r="E14" s="221">
        <v>64</v>
      </c>
      <c r="F14" s="222"/>
      <c r="G14" s="223">
        <f t="shared" si="3"/>
        <v>0</v>
      </c>
    </row>
    <row r="15" spans="1:9" ht="30" customHeight="1" thickBot="1" x14ac:dyDescent="0.3">
      <c r="A15" s="198" t="s">
        <v>7</v>
      </c>
      <c r="B15" s="199" t="s">
        <v>322</v>
      </c>
      <c r="C15" s="200" t="s">
        <v>326</v>
      </c>
      <c r="D15" s="201" t="s">
        <v>70</v>
      </c>
      <c r="E15" s="202">
        <v>4</v>
      </c>
      <c r="F15" s="203"/>
      <c r="G15" s="204">
        <f t="shared" si="2"/>
        <v>0</v>
      </c>
    </row>
    <row r="16" spans="1:9" ht="30" customHeight="1" thickBot="1" x14ac:dyDescent="0.3">
      <c r="A16" s="205" t="s">
        <v>7</v>
      </c>
      <c r="B16" s="199" t="s">
        <v>323</v>
      </c>
      <c r="C16" s="200" t="s">
        <v>327</v>
      </c>
      <c r="D16" s="201" t="s">
        <v>70</v>
      </c>
      <c r="E16" s="202">
        <v>7</v>
      </c>
      <c r="F16" s="206"/>
      <c r="G16" s="207">
        <f t="shared" si="0"/>
        <v>0</v>
      </c>
      <c r="H16" s="23" t="s">
        <v>10</v>
      </c>
      <c r="I16" s="24">
        <f>ROUND(SUM(G5:G16),2)</f>
        <v>0</v>
      </c>
    </row>
    <row r="17" spans="1:9" ht="30" customHeight="1" x14ac:dyDescent="0.25">
      <c r="A17" s="132" t="s">
        <v>19</v>
      </c>
      <c r="B17" s="119" t="s">
        <v>116</v>
      </c>
      <c r="C17" s="72" t="s">
        <v>313</v>
      </c>
      <c r="D17" s="73" t="s">
        <v>20</v>
      </c>
      <c r="E17" s="153">
        <v>7240</v>
      </c>
      <c r="F17" s="13"/>
      <c r="G17" s="14">
        <f t="shared" si="0"/>
        <v>0</v>
      </c>
      <c r="H17" s="65"/>
      <c r="I17" s="66"/>
    </row>
    <row r="18" spans="1:9" ht="30" customHeight="1" x14ac:dyDescent="0.25">
      <c r="A18" s="130" t="s">
        <v>19</v>
      </c>
      <c r="B18" s="118" t="s">
        <v>117</v>
      </c>
      <c r="C18" s="110" t="s">
        <v>312</v>
      </c>
      <c r="D18" s="111" t="s">
        <v>11</v>
      </c>
      <c r="E18" s="154">
        <v>440</v>
      </c>
      <c r="F18" s="17"/>
      <c r="G18" s="28">
        <f t="shared" si="0"/>
        <v>0</v>
      </c>
      <c r="H18" s="67"/>
      <c r="I18" s="68"/>
    </row>
    <row r="19" spans="1:9" ht="30" customHeight="1" x14ac:dyDescent="0.25">
      <c r="A19" s="130" t="s">
        <v>19</v>
      </c>
      <c r="B19" s="118" t="s">
        <v>118</v>
      </c>
      <c r="C19" s="178" t="s">
        <v>123</v>
      </c>
      <c r="D19" s="16" t="s">
        <v>8</v>
      </c>
      <c r="E19" s="154">
        <v>42</v>
      </c>
      <c r="F19" s="17"/>
      <c r="G19" s="28">
        <f t="shared" si="0"/>
        <v>0</v>
      </c>
      <c r="H19" s="67"/>
      <c r="I19" s="68"/>
    </row>
    <row r="20" spans="1:9" ht="30" customHeight="1" x14ac:dyDescent="0.25">
      <c r="A20" s="130" t="s">
        <v>19</v>
      </c>
      <c r="B20" s="118" t="s">
        <v>119</v>
      </c>
      <c r="C20" s="71" t="s">
        <v>314</v>
      </c>
      <c r="D20" s="16" t="s">
        <v>8</v>
      </c>
      <c r="E20" s="154">
        <v>182.1</v>
      </c>
      <c r="F20" s="17"/>
      <c r="G20" s="28">
        <f t="shared" si="0"/>
        <v>0</v>
      </c>
      <c r="H20" s="67"/>
      <c r="I20" s="68"/>
    </row>
    <row r="21" spans="1:9" ht="30" customHeight="1" x14ac:dyDescent="0.25">
      <c r="A21" s="130" t="s">
        <v>19</v>
      </c>
      <c r="B21" s="118" t="s">
        <v>120</v>
      </c>
      <c r="C21" s="110" t="s">
        <v>125</v>
      </c>
      <c r="D21" s="16" t="s">
        <v>8</v>
      </c>
      <c r="E21" s="154">
        <v>110</v>
      </c>
      <c r="F21" s="17"/>
      <c r="G21" s="28">
        <f t="shared" si="0"/>
        <v>0</v>
      </c>
      <c r="H21" s="67"/>
      <c r="I21" s="68"/>
    </row>
    <row r="22" spans="1:9" ht="30" customHeight="1" thickBot="1" x14ac:dyDescent="0.3">
      <c r="A22" s="130" t="s">
        <v>19</v>
      </c>
      <c r="B22" s="118" t="s">
        <v>121</v>
      </c>
      <c r="C22" s="26" t="s">
        <v>124</v>
      </c>
      <c r="D22" s="16" t="s">
        <v>11</v>
      </c>
      <c r="E22" s="154">
        <v>440</v>
      </c>
      <c r="F22" s="17"/>
      <c r="G22" s="28">
        <f t="shared" si="0"/>
        <v>0</v>
      </c>
      <c r="H22" s="67"/>
      <c r="I22" s="68"/>
    </row>
    <row r="23" spans="1:9" ht="30" customHeight="1" thickBot="1" x14ac:dyDescent="0.3">
      <c r="A23" s="129" t="s">
        <v>19</v>
      </c>
      <c r="B23" s="118" t="s">
        <v>122</v>
      </c>
      <c r="C23" s="32" t="s">
        <v>126</v>
      </c>
      <c r="D23" s="69" t="s">
        <v>8</v>
      </c>
      <c r="E23" s="152">
        <v>318</v>
      </c>
      <c r="F23" s="70"/>
      <c r="G23" s="35">
        <f t="shared" ref="G23:G54" si="5">ROUND((E23*F23),2)</f>
        <v>0</v>
      </c>
      <c r="H23" s="23" t="s">
        <v>13</v>
      </c>
      <c r="I23" s="24">
        <f>ROUND(SUM(G17:G23),2)</f>
        <v>0</v>
      </c>
    </row>
    <row r="24" spans="1:9" ht="30" customHeight="1" x14ac:dyDescent="0.25">
      <c r="A24" s="132" t="s">
        <v>21</v>
      </c>
      <c r="B24" s="119" t="s">
        <v>92</v>
      </c>
      <c r="C24" s="36" t="s">
        <v>100</v>
      </c>
      <c r="D24" s="73" t="s">
        <v>12</v>
      </c>
      <c r="E24" s="153">
        <v>240</v>
      </c>
      <c r="F24" s="13"/>
      <c r="G24" s="14">
        <f t="shared" si="5"/>
        <v>0</v>
      </c>
      <c r="H24" s="67"/>
      <c r="I24" s="68"/>
    </row>
    <row r="25" spans="1:9" ht="30" customHeight="1" x14ac:dyDescent="0.25">
      <c r="A25" s="128" t="s">
        <v>21</v>
      </c>
      <c r="B25" s="118" t="s">
        <v>127</v>
      </c>
      <c r="C25" s="15" t="s">
        <v>181</v>
      </c>
      <c r="D25" s="16" t="s">
        <v>11</v>
      </c>
      <c r="E25" s="149">
        <v>54</v>
      </c>
      <c r="F25" s="20"/>
      <c r="G25" s="18">
        <f t="shared" ref="G25:G26" si="6">ROUND((E25*F25),2)</f>
        <v>0</v>
      </c>
      <c r="H25" s="67"/>
      <c r="I25" s="68"/>
    </row>
    <row r="26" spans="1:9" ht="30" customHeight="1" x14ac:dyDescent="0.25">
      <c r="A26" s="128" t="s">
        <v>21</v>
      </c>
      <c r="B26" s="118" t="s">
        <v>128</v>
      </c>
      <c r="C26" s="15" t="s">
        <v>182</v>
      </c>
      <c r="D26" s="69" t="s">
        <v>8</v>
      </c>
      <c r="E26" s="149">
        <v>12</v>
      </c>
      <c r="F26" s="20"/>
      <c r="G26" s="18">
        <f t="shared" si="6"/>
        <v>0</v>
      </c>
      <c r="H26" s="67"/>
      <c r="I26" s="68"/>
    </row>
    <row r="27" spans="1:9" ht="30" customHeight="1" x14ac:dyDescent="0.25">
      <c r="A27" s="128" t="s">
        <v>21</v>
      </c>
      <c r="B27" s="118" t="s">
        <v>129</v>
      </c>
      <c r="C27" s="15" t="s">
        <v>183</v>
      </c>
      <c r="D27" s="19" t="s">
        <v>8</v>
      </c>
      <c r="E27" s="149">
        <v>3.4</v>
      </c>
      <c r="F27" s="20"/>
      <c r="G27" s="18">
        <f t="shared" si="5"/>
        <v>0</v>
      </c>
      <c r="H27" s="67"/>
      <c r="I27" s="68"/>
    </row>
    <row r="28" spans="1:9" ht="30" customHeight="1" x14ac:dyDescent="0.25">
      <c r="A28" s="128" t="s">
        <v>21</v>
      </c>
      <c r="B28" s="118" t="s">
        <v>130</v>
      </c>
      <c r="C28" s="15" t="s">
        <v>43</v>
      </c>
      <c r="D28" s="19" t="s">
        <v>8</v>
      </c>
      <c r="E28" s="149">
        <v>42.16</v>
      </c>
      <c r="F28" s="20"/>
      <c r="G28" s="18">
        <f t="shared" si="5"/>
        <v>0</v>
      </c>
      <c r="H28" s="67"/>
      <c r="I28" s="68"/>
    </row>
    <row r="29" spans="1:9" ht="30" customHeight="1" x14ac:dyDescent="0.25">
      <c r="A29" s="128" t="s">
        <v>21</v>
      </c>
      <c r="B29" s="118" t="s">
        <v>131</v>
      </c>
      <c r="C29" s="15" t="s">
        <v>184</v>
      </c>
      <c r="D29" s="16" t="s">
        <v>20</v>
      </c>
      <c r="E29" s="149">
        <v>6930</v>
      </c>
      <c r="F29" s="20"/>
      <c r="G29" s="18">
        <f t="shared" ref="G29" si="7">ROUND((E29*F29),2)</f>
        <v>0</v>
      </c>
      <c r="H29" s="67"/>
      <c r="I29" s="68"/>
    </row>
    <row r="30" spans="1:9" ht="30" customHeight="1" x14ac:dyDescent="0.25">
      <c r="A30" s="128" t="s">
        <v>21</v>
      </c>
      <c r="B30" s="118" t="s">
        <v>132</v>
      </c>
      <c r="C30" s="15" t="s">
        <v>185</v>
      </c>
      <c r="D30" s="16" t="s">
        <v>20</v>
      </c>
      <c r="E30" s="149">
        <v>918</v>
      </c>
      <c r="F30" s="20"/>
      <c r="G30" s="18">
        <f t="shared" si="5"/>
        <v>0</v>
      </c>
      <c r="H30" s="67"/>
      <c r="I30" s="68"/>
    </row>
    <row r="31" spans="1:9" ht="30" customHeight="1" x14ac:dyDescent="0.25">
      <c r="A31" s="128" t="s">
        <v>21</v>
      </c>
      <c r="B31" s="118" t="s">
        <v>133</v>
      </c>
      <c r="C31" s="15" t="s">
        <v>186</v>
      </c>
      <c r="D31" s="16" t="s">
        <v>18</v>
      </c>
      <c r="E31" s="149">
        <v>1</v>
      </c>
      <c r="F31" s="20"/>
      <c r="G31" s="18">
        <f t="shared" ref="G31:G32" si="8">ROUND((E31*F31),2)</f>
        <v>0</v>
      </c>
      <c r="H31" s="67"/>
      <c r="I31" s="68"/>
    </row>
    <row r="32" spans="1:9" ht="30" customHeight="1" x14ac:dyDescent="0.25">
      <c r="A32" s="128" t="s">
        <v>21</v>
      </c>
      <c r="B32" s="118" t="s">
        <v>134</v>
      </c>
      <c r="C32" s="15" t="s">
        <v>191</v>
      </c>
      <c r="D32" s="16" t="s">
        <v>11</v>
      </c>
      <c r="E32" s="155">
        <v>64</v>
      </c>
      <c r="F32" s="20"/>
      <c r="G32" s="18">
        <f t="shared" si="8"/>
        <v>0</v>
      </c>
      <c r="H32" s="67"/>
      <c r="I32" s="68"/>
    </row>
    <row r="33" spans="1:9" ht="30" customHeight="1" x14ac:dyDescent="0.25">
      <c r="A33" s="128" t="s">
        <v>21</v>
      </c>
      <c r="B33" s="118" t="s">
        <v>135</v>
      </c>
      <c r="C33" s="38" t="s">
        <v>199</v>
      </c>
      <c r="D33" s="31" t="s">
        <v>11</v>
      </c>
      <c r="E33" s="155">
        <v>64</v>
      </c>
      <c r="F33" s="20"/>
      <c r="G33" s="18">
        <f t="shared" si="5"/>
        <v>0</v>
      </c>
      <c r="H33" s="67"/>
      <c r="I33" s="68"/>
    </row>
    <row r="34" spans="1:9" ht="30" customHeight="1" x14ac:dyDescent="0.25">
      <c r="A34" s="128" t="s">
        <v>21</v>
      </c>
      <c r="B34" s="118" t="s">
        <v>136</v>
      </c>
      <c r="C34" s="26" t="s">
        <v>44</v>
      </c>
      <c r="D34" s="16" t="s">
        <v>8</v>
      </c>
      <c r="E34" s="155">
        <v>138</v>
      </c>
      <c r="F34" s="20"/>
      <c r="G34" s="18">
        <f t="shared" si="5"/>
        <v>0</v>
      </c>
      <c r="H34" s="67"/>
      <c r="I34" s="68"/>
    </row>
    <row r="35" spans="1:9" ht="30" customHeight="1" x14ac:dyDescent="0.25">
      <c r="A35" s="208" t="s">
        <v>21</v>
      </c>
      <c r="B35" s="209" t="s">
        <v>137</v>
      </c>
      <c r="C35" s="210" t="s">
        <v>331</v>
      </c>
      <c r="D35" s="214" t="s">
        <v>8</v>
      </c>
      <c r="E35" s="224">
        <v>9.4</v>
      </c>
      <c r="F35" s="203"/>
      <c r="G35" s="213">
        <f t="shared" si="5"/>
        <v>0</v>
      </c>
      <c r="H35" s="67"/>
      <c r="I35" s="68"/>
    </row>
    <row r="36" spans="1:9" ht="30" customHeight="1" x14ac:dyDescent="0.25">
      <c r="A36" s="128" t="s">
        <v>21</v>
      </c>
      <c r="B36" s="118" t="s">
        <v>201</v>
      </c>
      <c r="C36" s="26" t="s">
        <v>45</v>
      </c>
      <c r="D36" s="19" t="s">
        <v>9</v>
      </c>
      <c r="E36" s="155">
        <v>4</v>
      </c>
      <c r="F36" s="20"/>
      <c r="G36" s="18">
        <f t="shared" ref="G36" si="9">ROUND((E36*F36),2)</f>
        <v>0</v>
      </c>
      <c r="H36" s="67"/>
      <c r="I36" s="68"/>
    </row>
    <row r="37" spans="1:9" ht="30" customHeight="1" x14ac:dyDescent="0.25">
      <c r="A37" s="128" t="s">
        <v>21</v>
      </c>
      <c r="B37" s="118" t="s">
        <v>202</v>
      </c>
      <c r="C37" s="26" t="s">
        <v>187</v>
      </c>
      <c r="D37" s="16" t="s">
        <v>8</v>
      </c>
      <c r="E37" s="155">
        <v>0.32</v>
      </c>
      <c r="F37" s="20"/>
      <c r="G37" s="18">
        <f t="shared" si="5"/>
        <v>0</v>
      </c>
      <c r="H37" s="67"/>
      <c r="I37" s="68"/>
    </row>
    <row r="38" spans="1:9" ht="30" customHeight="1" x14ac:dyDescent="0.25">
      <c r="A38" s="128" t="s">
        <v>21</v>
      </c>
      <c r="B38" s="118" t="s">
        <v>203</v>
      </c>
      <c r="C38" s="26" t="s">
        <v>46</v>
      </c>
      <c r="D38" s="16" t="s">
        <v>9</v>
      </c>
      <c r="E38" s="155">
        <v>14</v>
      </c>
      <c r="F38" s="20"/>
      <c r="G38" s="18">
        <f t="shared" ref="G38:G42" si="10">ROUND((E38*F38),2)</f>
        <v>0</v>
      </c>
      <c r="H38" s="67"/>
      <c r="I38" s="68"/>
    </row>
    <row r="39" spans="1:9" ht="30" customHeight="1" x14ac:dyDescent="0.25">
      <c r="A39" s="128" t="s">
        <v>21</v>
      </c>
      <c r="B39" s="118" t="s">
        <v>204</v>
      </c>
      <c r="C39" s="26" t="s">
        <v>188</v>
      </c>
      <c r="D39" s="19" t="s">
        <v>8</v>
      </c>
      <c r="E39" s="155">
        <v>1.2</v>
      </c>
      <c r="F39" s="20"/>
      <c r="G39" s="18">
        <f t="shared" si="10"/>
        <v>0</v>
      </c>
      <c r="H39" s="67"/>
      <c r="I39" s="68"/>
    </row>
    <row r="40" spans="1:9" ht="30" customHeight="1" x14ac:dyDescent="0.25">
      <c r="A40" s="128" t="s">
        <v>21</v>
      </c>
      <c r="B40" s="118" t="s">
        <v>205</v>
      </c>
      <c r="C40" s="15" t="s">
        <v>184</v>
      </c>
      <c r="D40" s="16" t="s">
        <v>20</v>
      </c>
      <c r="E40" s="155">
        <v>26.16</v>
      </c>
      <c r="F40" s="20"/>
      <c r="G40" s="18">
        <f t="shared" ref="G40:G41" si="11">ROUND((E40*F40),2)</f>
        <v>0</v>
      </c>
      <c r="H40" s="67"/>
      <c r="I40" s="68"/>
    </row>
    <row r="41" spans="1:9" ht="30" customHeight="1" x14ac:dyDescent="0.25">
      <c r="A41" s="128" t="s">
        <v>21</v>
      </c>
      <c r="B41" s="118" t="s">
        <v>206</v>
      </c>
      <c r="C41" s="15" t="s">
        <v>189</v>
      </c>
      <c r="D41" s="16" t="s">
        <v>8</v>
      </c>
      <c r="E41" s="155">
        <v>2.2000000000000002</v>
      </c>
      <c r="F41" s="20"/>
      <c r="G41" s="18">
        <f t="shared" si="11"/>
        <v>0</v>
      </c>
      <c r="H41" s="67"/>
      <c r="I41" s="68"/>
    </row>
    <row r="42" spans="1:9" ht="30" customHeight="1" x14ac:dyDescent="0.25">
      <c r="A42" s="128" t="s">
        <v>21</v>
      </c>
      <c r="B42" s="118" t="s">
        <v>207</v>
      </c>
      <c r="C42" s="15" t="s">
        <v>190</v>
      </c>
      <c r="D42" s="16" t="s">
        <v>8</v>
      </c>
      <c r="E42" s="155">
        <v>2.64</v>
      </c>
      <c r="F42" s="20"/>
      <c r="G42" s="18">
        <f t="shared" si="10"/>
        <v>0</v>
      </c>
      <c r="H42" s="67"/>
      <c r="I42" s="68"/>
    </row>
    <row r="43" spans="1:9" ht="30" customHeight="1" x14ac:dyDescent="0.25">
      <c r="A43" s="128" t="s">
        <v>21</v>
      </c>
      <c r="B43" s="118" t="s">
        <v>208</v>
      </c>
      <c r="C43" s="15" t="s">
        <v>184</v>
      </c>
      <c r="D43" s="16" t="s">
        <v>20</v>
      </c>
      <c r="E43" s="155">
        <v>192.2</v>
      </c>
      <c r="F43" s="20"/>
      <c r="G43" s="18">
        <f t="shared" si="5"/>
        <v>0</v>
      </c>
      <c r="H43" s="67"/>
      <c r="I43" s="68"/>
    </row>
    <row r="44" spans="1:9" ht="30" customHeight="1" x14ac:dyDescent="0.25">
      <c r="A44" s="128" t="s">
        <v>21</v>
      </c>
      <c r="B44" s="118" t="s">
        <v>209</v>
      </c>
      <c r="C44" s="15" t="s">
        <v>191</v>
      </c>
      <c r="D44" s="16" t="s">
        <v>11</v>
      </c>
      <c r="E44" s="155">
        <v>89</v>
      </c>
      <c r="F44" s="20"/>
      <c r="G44" s="18">
        <f t="shared" si="5"/>
        <v>0</v>
      </c>
      <c r="H44" s="67"/>
      <c r="I44" s="68"/>
    </row>
    <row r="45" spans="1:9" ht="30" customHeight="1" x14ac:dyDescent="0.25">
      <c r="A45" s="128" t="s">
        <v>21</v>
      </c>
      <c r="B45" s="118" t="s">
        <v>210</v>
      </c>
      <c r="C45" s="26" t="s">
        <v>47</v>
      </c>
      <c r="D45" s="16" t="s">
        <v>8</v>
      </c>
      <c r="E45" s="155">
        <v>3.6</v>
      </c>
      <c r="F45" s="20"/>
      <c r="G45" s="18">
        <f t="shared" si="5"/>
        <v>0</v>
      </c>
      <c r="H45" s="67"/>
      <c r="I45" s="68"/>
    </row>
    <row r="46" spans="1:9" ht="30" customHeight="1" x14ac:dyDescent="0.25">
      <c r="A46" s="128" t="s">
        <v>21</v>
      </c>
      <c r="B46" s="118" t="s">
        <v>211</v>
      </c>
      <c r="C46" s="15" t="s">
        <v>191</v>
      </c>
      <c r="D46" s="16" t="s">
        <v>11</v>
      </c>
      <c r="E46" s="155">
        <v>96</v>
      </c>
      <c r="F46" s="20"/>
      <c r="G46" s="18">
        <f t="shared" ref="G46:G47" si="12">ROUND((E46*F46),2)</f>
        <v>0</v>
      </c>
      <c r="H46" s="67"/>
      <c r="I46" s="68"/>
    </row>
    <row r="47" spans="1:9" ht="30" customHeight="1" x14ac:dyDescent="0.25">
      <c r="A47" s="128" t="s">
        <v>21</v>
      </c>
      <c r="B47" s="118" t="s">
        <v>212</v>
      </c>
      <c r="C47" s="26" t="s">
        <v>192</v>
      </c>
      <c r="D47" s="16" t="s">
        <v>11</v>
      </c>
      <c r="E47" s="155">
        <v>96</v>
      </c>
      <c r="F47" s="20"/>
      <c r="G47" s="18">
        <f t="shared" si="12"/>
        <v>0</v>
      </c>
      <c r="H47" s="67"/>
      <c r="I47" s="68"/>
    </row>
    <row r="48" spans="1:9" ht="30" customHeight="1" x14ac:dyDescent="0.25">
      <c r="A48" s="128" t="s">
        <v>21</v>
      </c>
      <c r="B48" s="118" t="s">
        <v>213</v>
      </c>
      <c r="C48" s="26" t="s">
        <v>48</v>
      </c>
      <c r="D48" s="16" t="s">
        <v>11</v>
      </c>
      <c r="E48" s="155">
        <v>96</v>
      </c>
      <c r="F48" s="20"/>
      <c r="G48" s="18">
        <f t="shared" si="5"/>
        <v>0</v>
      </c>
      <c r="H48" s="67"/>
      <c r="I48" s="68"/>
    </row>
    <row r="49" spans="1:9" s="29" customFormat="1" ht="30" customHeight="1" x14ac:dyDescent="0.25">
      <c r="A49" s="128" t="s">
        <v>21</v>
      </c>
      <c r="B49" s="118" t="s">
        <v>214</v>
      </c>
      <c r="C49" s="26" t="s">
        <v>193</v>
      </c>
      <c r="D49" s="16" t="s">
        <v>11</v>
      </c>
      <c r="E49" s="150">
        <v>89</v>
      </c>
      <c r="F49" s="39"/>
      <c r="G49" s="18">
        <f t="shared" si="5"/>
        <v>0</v>
      </c>
      <c r="H49" s="48"/>
      <c r="I49" s="30"/>
    </row>
    <row r="50" spans="1:9" s="29" customFormat="1" ht="30" customHeight="1" x14ac:dyDescent="0.25">
      <c r="A50" s="128" t="s">
        <v>21</v>
      </c>
      <c r="B50" s="118" t="s">
        <v>215</v>
      </c>
      <c r="C50" s="26" t="s">
        <v>247</v>
      </c>
      <c r="D50" s="16" t="s">
        <v>8</v>
      </c>
      <c r="E50" s="150">
        <v>3.7</v>
      </c>
      <c r="F50" s="39"/>
      <c r="G50" s="18">
        <f t="shared" ref="G50" si="13">ROUND((E50*F50),2)</f>
        <v>0</v>
      </c>
      <c r="H50" s="48"/>
      <c r="I50" s="30"/>
    </row>
    <row r="51" spans="1:9" s="29" customFormat="1" ht="30" customHeight="1" x14ac:dyDescent="0.25">
      <c r="A51" s="128" t="s">
        <v>21</v>
      </c>
      <c r="B51" s="118" t="s">
        <v>216</v>
      </c>
      <c r="C51" s="26" t="s">
        <v>194</v>
      </c>
      <c r="D51" s="16" t="s">
        <v>8</v>
      </c>
      <c r="E51" s="150">
        <v>9.3000000000000007</v>
      </c>
      <c r="F51" s="39"/>
      <c r="G51" s="18">
        <f t="shared" ref="G51" si="14">ROUND((E51*F51),2)</f>
        <v>0</v>
      </c>
      <c r="H51" s="48"/>
      <c r="I51" s="30"/>
    </row>
    <row r="52" spans="1:9" s="29" customFormat="1" ht="30" customHeight="1" x14ac:dyDescent="0.25">
      <c r="A52" s="128" t="s">
        <v>21</v>
      </c>
      <c r="B52" s="118" t="s">
        <v>217</v>
      </c>
      <c r="C52" s="26" t="s">
        <v>195</v>
      </c>
      <c r="D52" s="16" t="s">
        <v>11</v>
      </c>
      <c r="E52" s="150">
        <v>89</v>
      </c>
      <c r="F52" s="39"/>
      <c r="G52" s="18">
        <f t="shared" si="5"/>
        <v>0</v>
      </c>
      <c r="H52" s="48"/>
      <c r="I52" s="30"/>
    </row>
    <row r="53" spans="1:9" s="29" customFormat="1" ht="30" customHeight="1" x14ac:dyDescent="0.25">
      <c r="A53" s="128" t="s">
        <v>21</v>
      </c>
      <c r="B53" s="118" t="s">
        <v>218</v>
      </c>
      <c r="C53" s="26" t="s">
        <v>196</v>
      </c>
      <c r="D53" s="16" t="s">
        <v>11</v>
      </c>
      <c r="E53" s="150">
        <v>71</v>
      </c>
      <c r="F53" s="39"/>
      <c r="G53" s="18">
        <f t="shared" ref="G53" si="15">ROUND((E53*F53),2)</f>
        <v>0</v>
      </c>
      <c r="H53" s="48"/>
      <c r="I53" s="30"/>
    </row>
    <row r="54" spans="1:9" s="29" customFormat="1" ht="30" customHeight="1" x14ac:dyDescent="0.25">
      <c r="A54" s="128" t="s">
        <v>21</v>
      </c>
      <c r="B54" s="118" t="s">
        <v>219</v>
      </c>
      <c r="C54" s="26" t="s">
        <v>197</v>
      </c>
      <c r="D54" s="16" t="s">
        <v>11</v>
      </c>
      <c r="E54" s="150">
        <v>71</v>
      </c>
      <c r="F54" s="39"/>
      <c r="G54" s="18">
        <f t="shared" si="5"/>
        <v>0</v>
      </c>
      <c r="H54" s="48"/>
      <c r="I54" s="30"/>
    </row>
    <row r="55" spans="1:9" s="29" customFormat="1" ht="30" customHeight="1" x14ac:dyDescent="0.25">
      <c r="A55" s="208" t="s">
        <v>21</v>
      </c>
      <c r="B55" s="209" t="s">
        <v>220</v>
      </c>
      <c r="C55" s="210" t="s">
        <v>328</v>
      </c>
      <c r="D55" s="211" t="s">
        <v>11</v>
      </c>
      <c r="E55" s="212">
        <v>89</v>
      </c>
      <c r="F55" s="39"/>
      <c r="G55" s="213">
        <f t="shared" ref="G55:G71" si="16">ROUND((E55*F55),2)</f>
        <v>0</v>
      </c>
      <c r="H55" s="48"/>
      <c r="I55" s="30"/>
    </row>
    <row r="56" spans="1:9" s="29" customFormat="1" ht="30" customHeight="1" x14ac:dyDescent="0.25">
      <c r="A56" s="128" t="s">
        <v>21</v>
      </c>
      <c r="B56" s="118" t="s">
        <v>221</v>
      </c>
      <c r="C56" s="26" t="s">
        <v>198</v>
      </c>
      <c r="D56" s="16" t="s">
        <v>11</v>
      </c>
      <c r="E56" s="150">
        <v>89</v>
      </c>
      <c r="F56" s="27"/>
      <c r="G56" s="28">
        <f t="shared" ref="G56" si="17">ROUND((E56*F56),2)</f>
        <v>0</v>
      </c>
      <c r="H56" s="48"/>
      <c r="I56" s="30"/>
    </row>
    <row r="57" spans="1:9" s="29" customFormat="1" ht="30" customHeight="1" thickBot="1" x14ac:dyDescent="0.3">
      <c r="A57" s="128" t="s">
        <v>21</v>
      </c>
      <c r="B57" s="118" t="s">
        <v>222</v>
      </c>
      <c r="C57" s="15" t="s">
        <v>191</v>
      </c>
      <c r="D57" s="16" t="s">
        <v>11</v>
      </c>
      <c r="E57" s="155">
        <v>75</v>
      </c>
      <c r="F57" s="27"/>
      <c r="G57" s="28">
        <f t="shared" si="16"/>
        <v>0</v>
      </c>
      <c r="H57" s="48"/>
      <c r="I57" s="30"/>
    </row>
    <row r="58" spans="1:9" s="29" customFormat="1" ht="30" customHeight="1" thickBot="1" x14ac:dyDescent="0.3">
      <c r="A58" s="129" t="s">
        <v>21</v>
      </c>
      <c r="B58" s="118" t="s">
        <v>223</v>
      </c>
      <c r="C58" s="32" t="s">
        <v>200</v>
      </c>
      <c r="D58" s="33" t="s">
        <v>11</v>
      </c>
      <c r="E58" s="151">
        <v>75</v>
      </c>
      <c r="F58" s="34"/>
      <c r="G58" s="35">
        <f t="shared" si="16"/>
        <v>0</v>
      </c>
      <c r="H58" s="43" t="s">
        <v>14</v>
      </c>
      <c r="I58" s="24">
        <f>ROUND(SUM(G24:G58),2)</f>
        <v>0</v>
      </c>
    </row>
    <row r="59" spans="1:9" s="29" customFormat="1" ht="30" customHeight="1" x14ac:dyDescent="0.25">
      <c r="A59" s="132" t="s">
        <v>22</v>
      </c>
      <c r="B59" s="167" t="s">
        <v>86</v>
      </c>
      <c r="C59" s="10" t="s">
        <v>100</v>
      </c>
      <c r="D59" s="11" t="s">
        <v>12</v>
      </c>
      <c r="E59" s="157">
        <v>224</v>
      </c>
      <c r="F59" s="37"/>
      <c r="G59" s="14">
        <f t="shared" si="16"/>
        <v>0</v>
      </c>
      <c r="H59" s="179"/>
    </row>
    <row r="60" spans="1:9" s="29" customFormat="1" ht="30" customHeight="1" x14ac:dyDescent="0.25">
      <c r="A60" s="128" t="s">
        <v>22</v>
      </c>
      <c r="B60" s="181" t="s">
        <v>138</v>
      </c>
      <c r="C60" s="15" t="s">
        <v>181</v>
      </c>
      <c r="D60" s="16" t="s">
        <v>11</v>
      </c>
      <c r="E60" s="149">
        <v>89</v>
      </c>
      <c r="F60" s="39"/>
      <c r="G60" s="18">
        <f t="shared" si="16"/>
        <v>0</v>
      </c>
      <c r="H60" s="179"/>
    </row>
    <row r="61" spans="1:9" s="29" customFormat="1" ht="30" customHeight="1" x14ac:dyDescent="0.25">
      <c r="A61" s="128" t="s">
        <v>22</v>
      </c>
      <c r="B61" s="181" t="s">
        <v>139</v>
      </c>
      <c r="C61" s="15" t="s">
        <v>224</v>
      </c>
      <c r="D61" s="69" t="s">
        <v>8</v>
      </c>
      <c r="E61" s="149">
        <v>38</v>
      </c>
      <c r="F61" s="39"/>
      <c r="G61" s="18">
        <f t="shared" ref="G61:G65" si="18">ROUND((E61*F61),2)</f>
        <v>0</v>
      </c>
      <c r="H61" s="179"/>
    </row>
    <row r="62" spans="1:9" s="29" customFormat="1" ht="30" customHeight="1" x14ac:dyDescent="0.25">
      <c r="A62" s="128" t="s">
        <v>22</v>
      </c>
      <c r="B62" s="181" t="s">
        <v>140</v>
      </c>
      <c r="C62" s="15" t="s">
        <v>225</v>
      </c>
      <c r="D62" s="19" t="s">
        <v>8</v>
      </c>
      <c r="E62" s="149">
        <v>18.5</v>
      </c>
      <c r="F62" s="39"/>
      <c r="G62" s="18">
        <f t="shared" si="18"/>
        <v>0</v>
      </c>
      <c r="H62" s="179"/>
    </row>
    <row r="63" spans="1:9" s="29" customFormat="1" ht="30" customHeight="1" x14ac:dyDescent="0.25">
      <c r="A63" s="128" t="s">
        <v>22</v>
      </c>
      <c r="B63" s="181" t="s">
        <v>141</v>
      </c>
      <c r="C63" s="15" t="s">
        <v>226</v>
      </c>
      <c r="D63" s="19" t="s">
        <v>8</v>
      </c>
      <c r="E63" s="149">
        <v>45.14</v>
      </c>
      <c r="F63" s="39"/>
      <c r="G63" s="18">
        <f t="shared" si="18"/>
        <v>0</v>
      </c>
      <c r="H63" s="179"/>
    </row>
    <row r="64" spans="1:9" s="29" customFormat="1" ht="30" customHeight="1" x14ac:dyDescent="0.25">
      <c r="A64" s="128" t="s">
        <v>22</v>
      </c>
      <c r="B64" s="181" t="s">
        <v>229</v>
      </c>
      <c r="C64" s="15" t="s">
        <v>184</v>
      </c>
      <c r="D64" s="16" t="s">
        <v>20</v>
      </c>
      <c r="E64" s="149">
        <v>5795.6</v>
      </c>
      <c r="F64" s="39"/>
      <c r="G64" s="18">
        <f t="shared" si="18"/>
        <v>0</v>
      </c>
      <c r="H64" s="179"/>
    </row>
    <row r="65" spans="1:14" s="29" customFormat="1" ht="30" customHeight="1" x14ac:dyDescent="0.25">
      <c r="A65" s="128" t="s">
        <v>22</v>
      </c>
      <c r="B65" s="181" t="s">
        <v>230</v>
      </c>
      <c r="C65" s="15" t="s">
        <v>227</v>
      </c>
      <c r="D65" s="19" t="s">
        <v>8</v>
      </c>
      <c r="E65" s="149">
        <v>18.96</v>
      </c>
      <c r="F65" s="39"/>
      <c r="G65" s="18">
        <f t="shared" si="18"/>
        <v>0</v>
      </c>
      <c r="H65" s="179"/>
    </row>
    <row r="66" spans="1:14" s="29" customFormat="1" ht="30" customHeight="1" x14ac:dyDescent="0.25">
      <c r="A66" s="128" t="s">
        <v>22</v>
      </c>
      <c r="B66" s="181" t="s">
        <v>231</v>
      </c>
      <c r="C66" s="15" t="s">
        <v>184</v>
      </c>
      <c r="D66" s="16" t="s">
        <v>20</v>
      </c>
      <c r="E66" s="149">
        <v>4837.6000000000004</v>
      </c>
      <c r="F66" s="39"/>
      <c r="G66" s="18">
        <f t="shared" ref="G66:G67" si="19">ROUND((E66*F66),2)</f>
        <v>0</v>
      </c>
      <c r="H66" s="179"/>
    </row>
    <row r="67" spans="1:14" s="29" customFormat="1" ht="30" customHeight="1" x14ac:dyDescent="0.25">
      <c r="A67" s="128" t="s">
        <v>22</v>
      </c>
      <c r="B67" s="181" t="s">
        <v>232</v>
      </c>
      <c r="C67" s="38" t="s">
        <v>228</v>
      </c>
      <c r="D67" s="31" t="s">
        <v>8</v>
      </c>
      <c r="E67" s="150">
        <v>16.940000000000001</v>
      </c>
      <c r="F67" s="39"/>
      <c r="G67" s="18">
        <f t="shared" si="19"/>
        <v>0</v>
      </c>
      <c r="H67" s="179"/>
    </row>
    <row r="68" spans="1:14" s="29" customFormat="1" ht="30" customHeight="1" x14ac:dyDescent="0.25">
      <c r="A68" s="128" t="s">
        <v>22</v>
      </c>
      <c r="B68" s="181" t="s">
        <v>233</v>
      </c>
      <c r="C68" s="15" t="s">
        <v>184</v>
      </c>
      <c r="D68" s="31" t="s">
        <v>20</v>
      </c>
      <c r="E68" s="150">
        <v>2726.4</v>
      </c>
      <c r="F68" s="39"/>
      <c r="G68" s="18">
        <f t="shared" si="16"/>
        <v>0</v>
      </c>
      <c r="H68" s="179"/>
    </row>
    <row r="69" spans="1:14" s="29" customFormat="1" ht="30" customHeight="1" x14ac:dyDescent="0.25">
      <c r="A69" s="128" t="s">
        <v>22</v>
      </c>
      <c r="B69" s="181" t="s">
        <v>234</v>
      </c>
      <c r="C69" s="15" t="s">
        <v>191</v>
      </c>
      <c r="D69" s="31" t="s">
        <v>11</v>
      </c>
      <c r="E69" s="150">
        <v>283</v>
      </c>
      <c r="F69" s="39"/>
      <c r="G69" s="18">
        <f t="shared" si="16"/>
        <v>0</v>
      </c>
      <c r="H69" s="179"/>
    </row>
    <row r="70" spans="1:14" s="29" customFormat="1" ht="30" customHeight="1" x14ac:dyDescent="0.25">
      <c r="A70" s="128" t="s">
        <v>22</v>
      </c>
      <c r="B70" s="181" t="s">
        <v>235</v>
      </c>
      <c r="C70" s="38" t="s">
        <v>199</v>
      </c>
      <c r="D70" s="31" t="s">
        <v>11</v>
      </c>
      <c r="E70" s="150">
        <v>93</v>
      </c>
      <c r="F70" s="39"/>
      <c r="G70" s="18">
        <f t="shared" ref="G70" si="20">ROUND((E70*F70),2)</f>
        <v>0</v>
      </c>
      <c r="H70" s="179"/>
    </row>
    <row r="71" spans="1:14" s="29" customFormat="1" ht="30" customHeight="1" thickBot="1" x14ac:dyDescent="0.3">
      <c r="A71" s="128" t="s">
        <v>22</v>
      </c>
      <c r="B71" s="181" t="s">
        <v>236</v>
      </c>
      <c r="C71" s="38" t="s">
        <v>315</v>
      </c>
      <c r="D71" s="31" t="s">
        <v>11</v>
      </c>
      <c r="E71" s="150">
        <v>190</v>
      </c>
      <c r="F71" s="39"/>
      <c r="G71" s="18">
        <f t="shared" si="16"/>
        <v>0</v>
      </c>
      <c r="H71" s="179"/>
    </row>
    <row r="72" spans="1:14" s="29" customFormat="1" ht="30" customHeight="1" thickBot="1" x14ac:dyDescent="0.3">
      <c r="A72" s="129" t="s">
        <v>22</v>
      </c>
      <c r="B72" s="186" t="s">
        <v>237</v>
      </c>
      <c r="C72" s="187" t="s">
        <v>67</v>
      </c>
      <c r="D72" s="33" t="s">
        <v>8</v>
      </c>
      <c r="E72" s="151">
        <v>220</v>
      </c>
      <c r="F72" s="188"/>
      <c r="G72" s="35">
        <f t="shared" ref="G72" si="21">ROUND((E72*F72),2)</f>
        <v>0</v>
      </c>
      <c r="H72" s="23" t="s">
        <v>15</v>
      </c>
      <c r="I72" s="52">
        <f>ROUND(SUM(G59:G72),2)</f>
        <v>0</v>
      </c>
    </row>
    <row r="73" spans="1:14" s="29" customFormat="1" ht="30" customHeight="1" x14ac:dyDescent="0.25">
      <c r="A73" s="132" t="s">
        <v>23</v>
      </c>
      <c r="B73" s="189" t="s">
        <v>142</v>
      </c>
      <c r="C73" s="10" t="s">
        <v>50</v>
      </c>
      <c r="D73" s="11" t="s">
        <v>9</v>
      </c>
      <c r="E73" s="157">
        <v>24</v>
      </c>
      <c r="F73" s="37"/>
      <c r="G73" s="14">
        <f t="shared" ref="G73:G106" si="22">ROUND((E73*F73),2)</f>
        <v>0</v>
      </c>
    </row>
    <row r="74" spans="1:14" s="29" customFormat="1" ht="30" customHeight="1" x14ac:dyDescent="0.25">
      <c r="A74" s="128" t="s">
        <v>23</v>
      </c>
      <c r="B74" s="148" t="s">
        <v>143</v>
      </c>
      <c r="C74" s="38" t="s">
        <v>101</v>
      </c>
      <c r="D74" s="19" t="s">
        <v>9</v>
      </c>
      <c r="E74" s="150">
        <v>18</v>
      </c>
      <c r="F74" s="39"/>
      <c r="G74" s="18">
        <f t="shared" si="22"/>
        <v>0</v>
      </c>
      <c r="H74" s="48"/>
      <c r="I74" s="30"/>
      <c r="N74" s="49"/>
    </row>
    <row r="75" spans="1:14" s="29" customFormat="1" ht="30" customHeight="1" x14ac:dyDescent="0.25">
      <c r="A75" s="128" t="s">
        <v>23</v>
      </c>
      <c r="B75" s="148" t="s">
        <v>144</v>
      </c>
      <c r="C75" s="44" t="s">
        <v>238</v>
      </c>
      <c r="D75" s="31" t="s">
        <v>8</v>
      </c>
      <c r="E75" s="150">
        <v>87.07</v>
      </c>
      <c r="F75" s="39"/>
      <c r="G75" s="18">
        <f t="shared" ref="G75:G78" si="23">ROUND((E75*F75),2)</f>
        <v>0</v>
      </c>
      <c r="H75" s="48"/>
      <c r="I75" s="30"/>
    </row>
    <row r="76" spans="1:14" s="29" customFormat="1" ht="30" customHeight="1" x14ac:dyDescent="0.25">
      <c r="A76" s="128" t="s">
        <v>23</v>
      </c>
      <c r="B76" s="148" t="s">
        <v>145</v>
      </c>
      <c r="C76" s="44" t="s">
        <v>184</v>
      </c>
      <c r="D76" s="31" t="s">
        <v>20</v>
      </c>
      <c r="E76" s="150">
        <v>16346.2</v>
      </c>
      <c r="F76" s="39"/>
      <c r="G76" s="18">
        <f t="shared" si="23"/>
        <v>0</v>
      </c>
      <c r="H76" s="48"/>
      <c r="I76" s="30"/>
    </row>
    <row r="77" spans="1:14" s="29" customFormat="1" ht="30" customHeight="1" x14ac:dyDescent="0.25">
      <c r="A77" s="128" t="s">
        <v>23</v>
      </c>
      <c r="B77" s="148" t="s">
        <v>146</v>
      </c>
      <c r="C77" s="44" t="s">
        <v>239</v>
      </c>
      <c r="D77" s="31" t="s">
        <v>20</v>
      </c>
      <c r="E77" s="150">
        <v>345.6</v>
      </c>
      <c r="F77" s="39"/>
      <c r="G77" s="18">
        <f t="shared" si="23"/>
        <v>0</v>
      </c>
      <c r="H77" s="48"/>
      <c r="I77" s="30"/>
    </row>
    <row r="78" spans="1:14" s="29" customFormat="1" ht="30" customHeight="1" x14ac:dyDescent="0.25">
      <c r="A78" s="208" t="s">
        <v>23</v>
      </c>
      <c r="B78" s="215" t="s">
        <v>147</v>
      </c>
      <c r="C78" s="216" t="s">
        <v>329</v>
      </c>
      <c r="D78" s="214" t="s">
        <v>9</v>
      </c>
      <c r="E78" s="212">
        <v>28</v>
      </c>
      <c r="F78" s="39"/>
      <c r="G78" s="213">
        <f t="shared" si="23"/>
        <v>0</v>
      </c>
      <c r="H78" s="48"/>
      <c r="I78" s="30"/>
    </row>
    <row r="79" spans="1:14" s="29" customFormat="1" ht="30" customHeight="1" x14ac:dyDescent="0.25">
      <c r="A79" s="128" t="s">
        <v>23</v>
      </c>
      <c r="B79" s="148" t="s">
        <v>148</v>
      </c>
      <c r="C79" s="44" t="s">
        <v>240</v>
      </c>
      <c r="D79" s="31" t="s">
        <v>12</v>
      </c>
      <c r="E79" s="150">
        <v>193.3</v>
      </c>
      <c r="F79" s="39"/>
      <c r="G79" s="18">
        <f t="shared" si="22"/>
        <v>0</v>
      </c>
      <c r="H79" s="48"/>
      <c r="I79" s="30"/>
    </row>
    <row r="80" spans="1:14" s="29" customFormat="1" ht="30" customHeight="1" x14ac:dyDescent="0.25">
      <c r="A80" s="128" t="s">
        <v>23</v>
      </c>
      <c r="B80" s="148" t="s">
        <v>149</v>
      </c>
      <c r="C80" s="44" t="s">
        <v>241</v>
      </c>
      <c r="D80" s="31" t="s">
        <v>11</v>
      </c>
      <c r="E80" s="150">
        <v>451</v>
      </c>
      <c r="F80" s="39"/>
      <c r="G80" s="18">
        <f t="shared" ref="G80:G81" si="24">ROUND((E80*F80),2)</f>
        <v>0</v>
      </c>
      <c r="H80" s="48"/>
      <c r="I80" s="30"/>
    </row>
    <row r="81" spans="1:9" s="29" customFormat="1" ht="30" customHeight="1" x14ac:dyDescent="0.25">
      <c r="A81" s="128" t="s">
        <v>23</v>
      </c>
      <c r="B81" s="148" t="s">
        <v>150</v>
      </c>
      <c r="C81" s="44" t="s">
        <v>47</v>
      </c>
      <c r="D81" s="31" t="s">
        <v>8</v>
      </c>
      <c r="E81" s="150">
        <v>39</v>
      </c>
      <c r="F81" s="39"/>
      <c r="G81" s="18">
        <f t="shared" si="24"/>
        <v>0</v>
      </c>
      <c r="H81" s="48"/>
      <c r="I81" s="30"/>
    </row>
    <row r="82" spans="1:9" s="29" customFormat="1" ht="30" customHeight="1" x14ac:dyDescent="0.25">
      <c r="A82" s="128" t="s">
        <v>23</v>
      </c>
      <c r="B82" s="148" t="s">
        <v>151</v>
      </c>
      <c r="C82" s="44" t="s">
        <v>184</v>
      </c>
      <c r="D82" s="31" t="s">
        <v>20</v>
      </c>
      <c r="E82" s="150">
        <v>1325</v>
      </c>
      <c r="F82" s="39"/>
      <c r="G82" s="18">
        <f t="shared" si="22"/>
        <v>0</v>
      </c>
      <c r="H82" s="48"/>
      <c r="I82" s="30"/>
    </row>
    <row r="83" spans="1:9" s="29" customFormat="1" ht="30" customHeight="1" x14ac:dyDescent="0.25">
      <c r="A83" s="128" t="s">
        <v>23</v>
      </c>
      <c r="B83" s="148" t="s">
        <v>152</v>
      </c>
      <c r="C83" s="44" t="s">
        <v>102</v>
      </c>
      <c r="D83" s="31" t="s">
        <v>12</v>
      </c>
      <c r="E83" s="150">
        <v>19.54</v>
      </c>
      <c r="F83" s="39"/>
      <c r="G83" s="18">
        <f t="shared" si="22"/>
        <v>0</v>
      </c>
      <c r="H83" s="48"/>
      <c r="I83" s="30"/>
    </row>
    <row r="84" spans="1:9" s="29" customFormat="1" ht="30" customHeight="1" x14ac:dyDescent="0.25">
      <c r="A84" s="128" t="s">
        <v>23</v>
      </c>
      <c r="B84" s="148" t="s">
        <v>153</v>
      </c>
      <c r="C84" s="44" t="s">
        <v>241</v>
      </c>
      <c r="D84" s="31" t="s">
        <v>11</v>
      </c>
      <c r="E84" s="150">
        <v>467</v>
      </c>
      <c r="F84" s="39"/>
      <c r="G84" s="18">
        <f t="shared" ref="G84:G85" si="25">ROUND((E84*F84),2)</f>
        <v>0</v>
      </c>
      <c r="H84" s="48"/>
      <c r="I84" s="30"/>
    </row>
    <row r="85" spans="1:9" s="29" customFormat="1" ht="30" customHeight="1" x14ac:dyDescent="0.25">
      <c r="A85" s="128" t="s">
        <v>23</v>
      </c>
      <c r="B85" s="148" t="s">
        <v>154</v>
      </c>
      <c r="C85" s="44" t="s">
        <v>316</v>
      </c>
      <c r="D85" s="31" t="s">
        <v>11</v>
      </c>
      <c r="E85" s="150">
        <v>467</v>
      </c>
      <c r="F85" s="39"/>
      <c r="G85" s="18">
        <f t="shared" si="25"/>
        <v>0</v>
      </c>
      <c r="H85" s="48"/>
      <c r="I85" s="30"/>
    </row>
    <row r="86" spans="1:9" s="29" customFormat="1" ht="30" customHeight="1" x14ac:dyDescent="0.25">
      <c r="A86" s="128" t="s">
        <v>23</v>
      </c>
      <c r="B86" s="148" t="s">
        <v>155</v>
      </c>
      <c r="C86" s="44" t="s">
        <v>48</v>
      </c>
      <c r="D86" s="31" t="s">
        <v>11</v>
      </c>
      <c r="E86" s="150">
        <v>467</v>
      </c>
      <c r="F86" s="39"/>
      <c r="G86" s="18">
        <f t="shared" si="22"/>
        <v>0</v>
      </c>
      <c r="H86" s="48"/>
      <c r="I86" s="30"/>
    </row>
    <row r="87" spans="1:9" s="29" customFormat="1" ht="30" customHeight="1" x14ac:dyDescent="0.25">
      <c r="A87" s="128" t="s">
        <v>23</v>
      </c>
      <c r="B87" s="148" t="s">
        <v>156</v>
      </c>
      <c r="C87" s="44" t="s">
        <v>51</v>
      </c>
      <c r="D87" s="31" t="s">
        <v>12</v>
      </c>
      <c r="E87" s="150">
        <v>105.8</v>
      </c>
      <c r="F87" s="39"/>
      <c r="G87" s="18">
        <f t="shared" si="22"/>
        <v>0</v>
      </c>
      <c r="H87" s="48"/>
      <c r="I87" s="30"/>
    </row>
    <row r="88" spans="1:9" s="29" customFormat="1" ht="30" customHeight="1" x14ac:dyDescent="0.25">
      <c r="A88" s="128" t="s">
        <v>23</v>
      </c>
      <c r="B88" s="148" t="s">
        <v>157</v>
      </c>
      <c r="C88" s="44" t="s">
        <v>52</v>
      </c>
      <c r="D88" s="31" t="s">
        <v>9</v>
      </c>
      <c r="E88" s="150">
        <v>10</v>
      </c>
      <c r="F88" s="39"/>
      <c r="G88" s="18">
        <f t="shared" si="22"/>
        <v>0</v>
      </c>
      <c r="H88" s="48"/>
      <c r="I88" s="30"/>
    </row>
    <row r="89" spans="1:9" s="29" customFormat="1" ht="30" customHeight="1" x14ac:dyDescent="0.25">
      <c r="A89" s="128" t="s">
        <v>23</v>
      </c>
      <c r="B89" s="148" t="s">
        <v>158</v>
      </c>
      <c r="C89" s="44" t="s">
        <v>242</v>
      </c>
      <c r="D89" s="31" t="s">
        <v>18</v>
      </c>
      <c r="E89" s="150">
        <v>1</v>
      </c>
      <c r="F89" s="39"/>
      <c r="G89" s="18">
        <f t="shared" ref="G89:G90" si="26">ROUND((E89*F89),2)</f>
        <v>0</v>
      </c>
      <c r="H89" s="48"/>
      <c r="I89" s="30"/>
    </row>
    <row r="90" spans="1:9" s="29" customFormat="1" ht="30" customHeight="1" x14ac:dyDescent="0.25">
      <c r="A90" s="128" t="s">
        <v>23</v>
      </c>
      <c r="B90" s="148" t="s">
        <v>258</v>
      </c>
      <c r="C90" s="44" t="s">
        <v>243</v>
      </c>
      <c r="D90" s="31" t="s">
        <v>9</v>
      </c>
      <c r="E90" s="150">
        <v>2</v>
      </c>
      <c r="F90" s="39"/>
      <c r="G90" s="18">
        <f t="shared" si="26"/>
        <v>0</v>
      </c>
      <c r="H90" s="48"/>
      <c r="I90" s="30"/>
    </row>
    <row r="91" spans="1:9" s="29" customFormat="1" ht="30" customHeight="1" x14ac:dyDescent="0.25">
      <c r="A91" s="128" t="s">
        <v>23</v>
      </c>
      <c r="B91" s="148" t="s">
        <v>259</v>
      </c>
      <c r="C91" s="44" t="s">
        <v>317</v>
      </c>
      <c r="D91" s="31" t="s">
        <v>8</v>
      </c>
      <c r="E91" s="150">
        <v>1.8</v>
      </c>
      <c r="F91" s="39"/>
      <c r="G91" s="18">
        <f t="shared" ref="G91:G96" si="27">ROUND((E91*F91),2)</f>
        <v>0</v>
      </c>
      <c r="H91" s="48"/>
      <c r="I91" s="30"/>
    </row>
    <row r="92" spans="1:9" s="29" customFormat="1" ht="30" customHeight="1" x14ac:dyDescent="0.25">
      <c r="A92" s="128" t="s">
        <v>23</v>
      </c>
      <c r="B92" s="148" t="s">
        <v>260</v>
      </c>
      <c r="C92" s="44" t="s">
        <v>244</v>
      </c>
      <c r="D92" s="31" t="s">
        <v>11</v>
      </c>
      <c r="E92" s="150">
        <v>100.6</v>
      </c>
      <c r="F92" s="39"/>
      <c r="G92" s="18">
        <f t="shared" si="27"/>
        <v>0</v>
      </c>
      <c r="H92" s="48"/>
      <c r="I92" s="30"/>
    </row>
    <row r="93" spans="1:9" s="29" customFormat="1" ht="30" customHeight="1" x14ac:dyDescent="0.25">
      <c r="A93" s="128" t="s">
        <v>23</v>
      </c>
      <c r="B93" s="148" t="s">
        <v>261</v>
      </c>
      <c r="C93" s="44" t="s">
        <v>53</v>
      </c>
      <c r="D93" s="31" t="s">
        <v>9</v>
      </c>
      <c r="E93" s="150">
        <v>15</v>
      </c>
      <c r="F93" s="39"/>
      <c r="G93" s="18">
        <f t="shared" si="27"/>
        <v>0</v>
      </c>
      <c r="H93" s="48"/>
      <c r="I93" s="30"/>
    </row>
    <row r="94" spans="1:9" s="29" customFormat="1" ht="30" customHeight="1" x14ac:dyDescent="0.25">
      <c r="A94" s="128" t="s">
        <v>23</v>
      </c>
      <c r="B94" s="148" t="s">
        <v>262</v>
      </c>
      <c r="C94" s="44" t="s">
        <v>245</v>
      </c>
      <c r="D94" s="31" t="s">
        <v>8</v>
      </c>
      <c r="E94" s="150">
        <v>1.5</v>
      </c>
      <c r="F94" s="39"/>
      <c r="G94" s="18">
        <f t="shared" si="27"/>
        <v>0</v>
      </c>
      <c r="H94" s="48"/>
      <c r="I94" s="30"/>
    </row>
    <row r="95" spans="1:9" s="29" customFormat="1" ht="30" customHeight="1" x14ac:dyDescent="0.25">
      <c r="A95" s="128" t="s">
        <v>23</v>
      </c>
      <c r="B95" s="148" t="s">
        <v>263</v>
      </c>
      <c r="C95" s="44" t="s">
        <v>246</v>
      </c>
      <c r="D95" s="31" t="s">
        <v>12</v>
      </c>
      <c r="E95" s="150">
        <v>7</v>
      </c>
      <c r="F95" s="39"/>
      <c r="G95" s="18">
        <f t="shared" si="27"/>
        <v>0</v>
      </c>
      <c r="H95" s="48"/>
      <c r="I95" s="30"/>
    </row>
    <row r="96" spans="1:9" s="29" customFormat="1" ht="30" customHeight="1" x14ac:dyDescent="0.25">
      <c r="A96" s="128" t="s">
        <v>23</v>
      </c>
      <c r="B96" s="148" t="s">
        <v>264</v>
      </c>
      <c r="C96" s="44" t="s">
        <v>318</v>
      </c>
      <c r="D96" s="31" t="s">
        <v>12</v>
      </c>
      <c r="E96" s="150">
        <v>115</v>
      </c>
      <c r="F96" s="39"/>
      <c r="G96" s="18">
        <f t="shared" si="27"/>
        <v>0</v>
      </c>
      <c r="H96" s="48"/>
      <c r="I96" s="30"/>
    </row>
    <row r="97" spans="1:9" s="29" customFormat="1" ht="30" customHeight="1" x14ac:dyDescent="0.25">
      <c r="A97" s="128" t="s">
        <v>23</v>
      </c>
      <c r="B97" s="148" t="s">
        <v>265</v>
      </c>
      <c r="C97" s="44" t="s">
        <v>249</v>
      </c>
      <c r="D97" s="31" t="s">
        <v>11</v>
      </c>
      <c r="E97" s="150">
        <v>354</v>
      </c>
      <c r="F97" s="39"/>
      <c r="G97" s="18">
        <f t="shared" ref="G97" si="28">ROUND((E97*F97),2)</f>
        <v>0</v>
      </c>
      <c r="H97" s="48"/>
      <c r="I97" s="30"/>
    </row>
    <row r="98" spans="1:9" s="29" customFormat="1" ht="30" customHeight="1" x14ac:dyDescent="0.25">
      <c r="A98" s="128" t="s">
        <v>23</v>
      </c>
      <c r="B98" s="148" t="s">
        <v>266</v>
      </c>
      <c r="C98" s="44" t="s">
        <v>248</v>
      </c>
      <c r="D98" s="31" t="s">
        <v>11</v>
      </c>
      <c r="E98" s="150">
        <v>354</v>
      </c>
      <c r="F98" s="39"/>
      <c r="G98" s="18">
        <f t="shared" si="22"/>
        <v>0</v>
      </c>
      <c r="H98" s="48"/>
      <c r="I98" s="30"/>
    </row>
    <row r="99" spans="1:9" s="29" customFormat="1" ht="30" customHeight="1" x14ac:dyDescent="0.25">
      <c r="A99" s="128" t="s">
        <v>23</v>
      </c>
      <c r="B99" s="148" t="s">
        <v>267</v>
      </c>
      <c r="C99" s="44" t="s">
        <v>250</v>
      </c>
      <c r="D99" s="31" t="s">
        <v>11</v>
      </c>
      <c r="E99" s="150">
        <v>354</v>
      </c>
      <c r="F99" s="39"/>
      <c r="G99" s="18">
        <f t="shared" ref="G99" si="29">ROUND((E99*F99),2)</f>
        <v>0</v>
      </c>
      <c r="H99" s="48"/>
      <c r="I99" s="30"/>
    </row>
    <row r="100" spans="1:9" s="29" customFormat="1" ht="30" customHeight="1" x14ac:dyDescent="0.25">
      <c r="A100" s="128" t="s">
        <v>23</v>
      </c>
      <c r="B100" s="148" t="s">
        <v>268</v>
      </c>
      <c r="C100" s="44" t="s">
        <v>248</v>
      </c>
      <c r="D100" s="31" t="s">
        <v>11</v>
      </c>
      <c r="E100" s="150">
        <v>354</v>
      </c>
      <c r="F100" s="39"/>
      <c r="G100" s="18">
        <f t="shared" si="22"/>
        <v>0</v>
      </c>
      <c r="H100" s="48"/>
      <c r="I100" s="30"/>
    </row>
    <row r="101" spans="1:9" s="29" customFormat="1" ht="30" customHeight="1" x14ac:dyDescent="0.25">
      <c r="A101" s="128" t="s">
        <v>23</v>
      </c>
      <c r="B101" s="148" t="s">
        <v>269</v>
      </c>
      <c r="C101" s="44" t="s">
        <v>251</v>
      </c>
      <c r="D101" s="31" t="s">
        <v>11</v>
      </c>
      <c r="E101" s="150">
        <v>303.60000000000002</v>
      </c>
      <c r="F101" s="39"/>
      <c r="G101" s="18">
        <f t="shared" ref="G101:G102" si="30">ROUND((E101*F101),2)</f>
        <v>0</v>
      </c>
      <c r="H101" s="48"/>
      <c r="I101" s="30"/>
    </row>
    <row r="102" spans="1:9" s="29" customFormat="1" ht="30" customHeight="1" x14ac:dyDescent="0.25">
      <c r="A102" s="128" t="s">
        <v>23</v>
      </c>
      <c r="B102" s="148" t="s">
        <v>270</v>
      </c>
      <c r="C102" s="44" t="s">
        <v>252</v>
      </c>
      <c r="D102" s="31" t="s">
        <v>11</v>
      </c>
      <c r="E102" s="150">
        <v>50.4</v>
      </c>
      <c r="F102" s="39"/>
      <c r="G102" s="18">
        <f t="shared" si="30"/>
        <v>0</v>
      </c>
      <c r="H102" s="48"/>
      <c r="I102" s="30"/>
    </row>
    <row r="103" spans="1:9" s="29" customFormat="1" ht="30" customHeight="1" x14ac:dyDescent="0.25">
      <c r="A103" s="128" t="s">
        <v>23</v>
      </c>
      <c r="B103" s="148" t="s">
        <v>271</v>
      </c>
      <c r="C103" s="44" t="s">
        <v>198</v>
      </c>
      <c r="D103" s="31" t="s">
        <v>11</v>
      </c>
      <c r="E103" s="150">
        <v>354</v>
      </c>
      <c r="F103" s="39"/>
      <c r="G103" s="18">
        <f t="shared" si="22"/>
        <v>0</v>
      </c>
      <c r="H103" s="48"/>
      <c r="I103" s="30"/>
    </row>
    <row r="104" spans="1:9" s="29" customFormat="1" ht="30" customHeight="1" x14ac:dyDescent="0.25">
      <c r="A104" s="128" t="s">
        <v>23</v>
      </c>
      <c r="B104" s="148" t="s">
        <v>272</v>
      </c>
      <c r="C104" s="44" t="s">
        <v>253</v>
      </c>
      <c r="D104" s="31" t="s">
        <v>11</v>
      </c>
      <c r="E104" s="150">
        <v>162</v>
      </c>
      <c r="F104" s="39"/>
      <c r="G104" s="18">
        <f t="shared" ref="G104" si="31">ROUND((E104*F104),2)</f>
        <v>0</v>
      </c>
      <c r="H104" s="48"/>
      <c r="I104" s="30"/>
    </row>
    <row r="105" spans="1:9" s="29" customFormat="1" ht="30" customHeight="1" x14ac:dyDescent="0.25">
      <c r="A105" s="128" t="s">
        <v>23</v>
      </c>
      <c r="B105" s="148" t="s">
        <v>273</v>
      </c>
      <c r="C105" s="44" t="s">
        <v>254</v>
      </c>
      <c r="D105" s="31" t="s">
        <v>11</v>
      </c>
      <c r="E105" s="150">
        <v>162</v>
      </c>
      <c r="F105" s="39"/>
      <c r="G105" s="18">
        <f t="shared" si="22"/>
        <v>0</v>
      </c>
      <c r="H105" s="48"/>
      <c r="I105" s="30"/>
    </row>
    <row r="106" spans="1:9" s="29" customFormat="1" ht="30" customHeight="1" x14ac:dyDescent="0.25">
      <c r="A106" s="128" t="s">
        <v>23</v>
      </c>
      <c r="B106" s="148" t="s">
        <v>274</v>
      </c>
      <c r="C106" s="44" t="s">
        <v>255</v>
      </c>
      <c r="D106" s="31" t="s">
        <v>12</v>
      </c>
      <c r="E106" s="150">
        <v>56.3</v>
      </c>
      <c r="F106" s="39"/>
      <c r="G106" s="18">
        <f t="shared" si="22"/>
        <v>0</v>
      </c>
      <c r="H106" s="48"/>
      <c r="I106" s="30"/>
    </row>
    <row r="107" spans="1:9" s="29" customFormat="1" ht="30" customHeight="1" x14ac:dyDescent="0.25">
      <c r="A107" s="128" t="s">
        <v>23</v>
      </c>
      <c r="B107" s="148" t="s">
        <v>275</v>
      </c>
      <c r="C107" s="44" t="s">
        <v>54</v>
      </c>
      <c r="D107" s="31" t="s">
        <v>12</v>
      </c>
      <c r="E107" s="150">
        <v>380</v>
      </c>
      <c r="F107" s="39"/>
      <c r="G107" s="18">
        <f>ROUND((E107*F107),2)</f>
        <v>0</v>
      </c>
      <c r="H107" s="48"/>
      <c r="I107" s="30"/>
    </row>
    <row r="108" spans="1:9" s="29" customFormat="1" ht="30" customHeight="1" thickBot="1" x14ac:dyDescent="0.3">
      <c r="A108" s="128" t="s">
        <v>23</v>
      </c>
      <c r="B108" s="148" t="s">
        <v>276</v>
      </c>
      <c r="C108" s="44" t="s">
        <v>256</v>
      </c>
      <c r="D108" s="31" t="s">
        <v>11</v>
      </c>
      <c r="E108" s="150">
        <v>914</v>
      </c>
      <c r="F108" s="39"/>
      <c r="G108" s="18">
        <f>ROUND((E108*F108),2)</f>
        <v>0</v>
      </c>
      <c r="H108" s="48"/>
      <c r="I108" s="30"/>
    </row>
    <row r="109" spans="1:9" s="29" customFormat="1" ht="30" customHeight="1" thickBot="1" x14ac:dyDescent="0.3">
      <c r="A109" s="131" t="s">
        <v>23</v>
      </c>
      <c r="B109" s="166" t="s">
        <v>277</v>
      </c>
      <c r="C109" s="51" t="s">
        <v>257</v>
      </c>
      <c r="D109" s="41" t="s">
        <v>11</v>
      </c>
      <c r="E109" s="156">
        <v>914</v>
      </c>
      <c r="F109" s="42"/>
      <c r="G109" s="22">
        <f>ROUND((E109*F109),2)</f>
        <v>0</v>
      </c>
      <c r="H109" s="23" t="s">
        <v>16</v>
      </c>
      <c r="I109" s="52">
        <f>ROUND(SUM(G73:G109),2)</f>
        <v>0</v>
      </c>
    </row>
    <row r="110" spans="1:9" s="29" customFormat="1" ht="30" customHeight="1" x14ac:dyDescent="0.25">
      <c r="A110" s="130" t="s">
        <v>24</v>
      </c>
      <c r="B110" s="117" t="s">
        <v>159</v>
      </c>
      <c r="C110" s="53" t="s">
        <v>55</v>
      </c>
      <c r="D110" s="16" t="s">
        <v>18</v>
      </c>
      <c r="E110" s="158">
        <v>4</v>
      </c>
      <c r="F110" s="27"/>
      <c r="G110" s="28">
        <f t="shared" ref="G110:G124" si="32">ROUND((E110*F110),2)</f>
        <v>0</v>
      </c>
      <c r="H110" s="50"/>
      <c r="I110" s="50"/>
    </row>
    <row r="111" spans="1:9" s="29" customFormat="1" ht="30" customHeight="1" x14ac:dyDescent="0.25">
      <c r="A111" s="128" t="s">
        <v>24</v>
      </c>
      <c r="B111" s="116" t="s">
        <v>160</v>
      </c>
      <c r="C111" s="53" t="s">
        <v>42</v>
      </c>
      <c r="D111" s="16" t="s">
        <v>9</v>
      </c>
      <c r="E111" s="158">
        <v>2</v>
      </c>
      <c r="F111" s="27"/>
      <c r="G111" s="28">
        <f t="shared" ref="G111:G122" si="33">ROUND((E111*F111),2)</f>
        <v>0</v>
      </c>
      <c r="H111" s="50"/>
      <c r="I111" s="50"/>
    </row>
    <row r="112" spans="1:9" s="29" customFormat="1" ht="30" customHeight="1" x14ac:dyDescent="0.25">
      <c r="A112" s="128" t="s">
        <v>24</v>
      </c>
      <c r="B112" s="116" t="s">
        <v>161</v>
      </c>
      <c r="C112" s="53" t="s">
        <v>56</v>
      </c>
      <c r="D112" s="16" t="s">
        <v>12</v>
      </c>
      <c r="E112" s="158">
        <v>43</v>
      </c>
      <c r="F112" s="27"/>
      <c r="G112" s="28">
        <f t="shared" si="33"/>
        <v>0</v>
      </c>
      <c r="H112" s="50"/>
      <c r="I112" s="50"/>
    </row>
    <row r="113" spans="1:9" s="29" customFormat="1" ht="30" customHeight="1" x14ac:dyDescent="0.25">
      <c r="A113" s="128" t="s">
        <v>24</v>
      </c>
      <c r="B113" s="116" t="s">
        <v>162</v>
      </c>
      <c r="C113" s="53" t="s">
        <v>68</v>
      </c>
      <c r="D113" s="16" t="s">
        <v>12</v>
      </c>
      <c r="E113" s="158">
        <v>53</v>
      </c>
      <c r="F113" s="27"/>
      <c r="G113" s="28">
        <f t="shared" si="33"/>
        <v>0</v>
      </c>
      <c r="H113" s="50"/>
      <c r="I113" s="50"/>
    </row>
    <row r="114" spans="1:9" s="29" customFormat="1" ht="30" customHeight="1" x14ac:dyDescent="0.25">
      <c r="A114" s="128" t="s">
        <v>24</v>
      </c>
      <c r="B114" s="116" t="s">
        <v>163</v>
      </c>
      <c r="C114" s="53" t="s">
        <v>69</v>
      </c>
      <c r="D114" s="16" t="s">
        <v>9</v>
      </c>
      <c r="E114" s="158">
        <v>1</v>
      </c>
      <c r="F114" s="27"/>
      <c r="G114" s="28">
        <f t="shared" si="33"/>
        <v>0</v>
      </c>
      <c r="H114" s="50"/>
      <c r="I114" s="50"/>
    </row>
    <row r="115" spans="1:9" s="29" customFormat="1" ht="30" customHeight="1" x14ac:dyDescent="0.25">
      <c r="A115" s="128" t="s">
        <v>24</v>
      </c>
      <c r="B115" s="116" t="s">
        <v>164</v>
      </c>
      <c r="C115" s="53" t="s">
        <v>278</v>
      </c>
      <c r="D115" s="16" t="s">
        <v>8</v>
      </c>
      <c r="E115" s="158">
        <v>23</v>
      </c>
      <c r="F115" s="27"/>
      <c r="G115" s="28">
        <f t="shared" si="33"/>
        <v>0</v>
      </c>
      <c r="H115" s="50"/>
      <c r="I115" s="50"/>
    </row>
    <row r="116" spans="1:9" s="29" customFormat="1" ht="30" customHeight="1" x14ac:dyDescent="0.25">
      <c r="A116" s="128" t="s">
        <v>24</v>
      </c>
      <c r="B116" s="116" t="s">
        <v>165</v>
      </c>
      <c r="C116" s="53" t="s">
        <v>279</v>
      </c>
      <c r="D116" s="16" t="s">
        <v>11</v>
      </c>
      <c r="E116" s="158">
        <v>30</v>
      </c>
      <c r="F116" s="27"/>
      <c r="G116" s="28">
        <f t="shared" ref="G116" si="34">ROUND((E116*F116),2)</f>
        <v>0</v>
      </c>
      <c r="H116" s="50"/>
      <c r="I116" s="50"/>
    </row>
    <row r="117" spans="1:9" s="29" customFormat="1" ht="30" customHeight="1" x14ac:dyDescent="0.25">
      <c r="A117" s="128" t="s">
        <v>24</v>
      </c>
      <c r="B117" s="116" t="s">
        <v>166</v>
      </c>
      <c r="C117" s="53" t="s">
        <v>280</v>
      </c>
      <c r="D117" s="16" t="s">
        <v>8</v>
      </c>
      <c r="E117" s="158">
        <v>16.25</v>
      </c>
      <c r="F117" s="27"/>
      <c r="G117" s="28">
        <f t="shared" si="33"/>
        <v>0</v>
      </c>
      <c r="H117" s="50"/>
      <c r="I117" s="50"/>
    </row>
    <row r="118" spans="1:9" s="29" customFormat="1" ht="30" customHeight="1" x14ac:dyDescent="0.25">
      <c r="A118" s="128" t="s">
        <v>24</v>
      </c>
      <c r="B118" s="116" t="s">
        <v>167</v>
      </c>
      <c r="C118" s="53" t="s">
        <v>255</v>
      </c>
      <c r="D118" s="16" t="s">
        <v>12</v>
      </c>
      <c r="E118" s="158">
        <v>14</v>
      </c>
      <c r="F118" s="27"/>
      <c r="G118" s="28">
        <f t="shared" si="33"/>
        <v>0</v>
      </c>
      <c r="H118" s="50"/>
      <c r="I118" s="50"/>
    </row>
    <row r="119" spans="1:9" s="29" customFormat="1" ht="30" customHeight="1" x14ac:dyDescent="0.25">
      <c r="A119" s="128" t="s">
        <v>24</v>
      </c>
      <c r="B119" s="116" t="s">
        <v>284</v>
      </c>
      <c r="C119" s="53" t="s">
        <v>281</v>
      </c>
      <c r="D119" s="16" t="s">
        <v>12</v>
      </c>
      <c r="E119" s="158">
        <v>35</v>
      </c>
      <c r="F119" s="27"/>
      <c r="G119" s="28">
        <f t="shared" ref="G119" si="35">ROUND((E119*F119),2)</f>
        <v>0</v>
      </c>
      <c r="H119" s="50"/>
      <c r="I119" s="50"/>
    </row>
    <row r="120" spans="1:9" s="29" customFormat="1" ht="30" customHeight="1" x14ac:dyDescent="0.25">
      <c r="A120" s="128" t="s">
        <v>24</v>
      </c>
      <c r="B120" s="116" t="s">
        <v>285</v>
      </c>
      <c r="C120" s="53" t="s">
        <v>282</v>
      </c>
      <c r="D120" s="16" t="s">
        <v>11</v>
      </c>
      <c r="E120" s="158">
        <v>186</v>
      </c>
      <c r="F120" s="27"/>
      <c r="G120" s="28">
        <f t="shared" si="33"/>
        <v>0</v>
      </c>
      <c r="H120" s="50"/>
      <c r="I120" s="50"/>
    </row>
    <row r="121" spans="1:9" s="29" customFormat="1" ht="30" customHeight="1" x14ac:dyDescent="0.25">
      <c r="A121" s="128" t="s">
        <v>24</v>
      </c>
      <c r="B121" s="116" t="s">
        <v>286</v>
      </c>
      <c r="C121" s="53" t="s">
        <v>283</v>
      </c>
      <c r="D121" s="16" t="s">
        <v>12</v>
      </c>
      <c r="E121" s="158">
        <v>24</v>
      </c>
      <c r="F121" s="27"/>
      <c r="G121" s="28">
        <f t="shared" si="33"/>
        <v>0</v>
      </c>
      <c r="H121" s="50"/>
      <c r="I121" s="50"/>
    </row>
    <row r="122" spans="1:9" s="29" customFormat="1" ht="30" customHeight="1" thickBot="1" x14ac:dyDescent="0.3">
      <c r="A122" s="128" t="s">
        <v>24</v>
      </c>
      <c r="B122" s="116" t="s">
        <v>287</v>
      </c>
      <c r="C122" s="53" t="s">
        <v>319</v>
      </c>
      <c r="D122" s="16" t="s">
        <v>11</v>
      </c>
      <c r="E122" s="158">
        <v>109</v>
      </c>
      <c r="F122" s="27"/>
      <c r="G122" s="28">
        <f t="shared" si="33"/>
        <v>0</v>
      </c>
      <c r="H122" s="50"/>
      <c r="I122" s="50"/>
    </row>
    <row r="123" spans="1:9" s="29" customFormat="1" ht="30" customHeight="1" thickBot="1" x14ac:dyDescent="0.3">
      <c r="A123" s="129" t="s">
        <v>24</v>
      </c>
      <c r="B123" s="116" t="s">
        <v>288</v>
      </c>
      <c r="C123" s="53" t="s">
        <v>57</v>
      </c>
      <c r="D123" s="16" t="s">
        <v>11</v>
      </c>
      <c r="E123" s="158">
        <v>35</v>
      </c>
      <c r="F123" s="34"/>
      <c r="G123" s="35">
        <f t="shared" si="32"/>
        <v>0</v>
      </c>
      <c r="H123" s="43" t="s">
        <v>17</v>
      </c>
      <c r="I123" s="24">
        <f>ROUND(SUM(G110:G123),2)</f>
        <v>0</v>
      </c>
    </row>
    <row r="124" spans="1:9" s="29" customFormat="1" ht="30" customHeight="1" thickBot="1" x14ac:dyDescent="0.3">
      <c r="A124" s="9" t="s">
        <v>25</v>
      </c>
      <c r="B124" s="76" t="s">
        <v>168</v>
      </c>
      <c r="C124" s="74" t="s">
        <v>58</v>
      </c>
      <c r="D124" s="75" t="s">
        <v>8</v>
      </c>
      <c r="E124" s="159">
        <v>60</v>
      </c>
      <c r="F124" s="37"/>
      <c r="G124" s="14">
        <f t="shared" si="32"/>
        <v>0</v>
      </c>
      <c r="H124" s="67"/>
      <c r="I124" s="68"/>
    </row>
    <row r="125" spans="1:9" s="29" customFormat="1" ht="30" customHeight="1" thickBot="1" x14ac:dyDescent="0.3">
      <c r="A125" s="21" t="s">
        <v>25</v>
      </c>
      <c r="B125" s="77" t="s">
        <v>169</v>
      </c>
      <c r="C125" s="51" t="s">
        <v>59</v>
      </c>
      <c r="D125" s="41" t="s">
        <v>11</v>
      </c>
      <c r="E125" s="160">
        <v>750</v>
      </c>
      <c r="F125" s="42"/>
      <c r="G125" s="22">
        <f t="shared" ref="G125:G126" si="36">ROUND((E125*F125),2)</f>
        <v>0</v>
      </c>
      <c r="H125" s="23" t="s">
        <v>26</v>
      </c>
      <c r="I125" s="24">
        <f>ROUND(SUM(G124:G125),2)</f>
        <v>0</v>
      </c>
    </row>
    <row r="126" spans="1:9" s="29" customFormat="1" ht="55.8" thickBot="1" x14ac:dyDescent="0.3">
      <c r="A126" s="171" t="s">
        <v>96</v>
      </c>
      <c r="B126" s="172" t="s">
        <v>97</v>
      </c>
      <c r="C126" s="173" t="s">
        <v>98</v>
      </c>
      <c r="D126" s="174" t="s">
        <v>18</v>
      </c>
      <c r="E126" s="175">
        <v>1</v>
      </c>
      <c r="F126" s="176"/>
      <c r="G126" s="22">
        <f t="shared" si="36"/>
        <v>0</v>
      </c>
      <c r="H126" s="177" t="s">
        <v>99</v>
      </c>
      <c r="I126" s="24">
        <f>ROUND(SUM(G126),2)</f>
        <v>0</v>
      </c>
    </row>
    <row r="127" spans="1:9" s="29" customFormat="1" ht="42" thickBot="1" x14ac:dyDescent="0.3">
      <c r="A127" s="54"/>
      <c r="B127" s="55"/>
      <c r="C127" s="54"/>
      <c r="D127" s="55"/>
      <c r="E127" s="55"/>
      <c r="F127" s="56" t="s">
        <v>27</v>
      </c>
      <c r="G127" s="57">
        <f>SUM(G5:G126)</f>
        <v>0</v>
      </c>
      <c r="H127" s="50"/>
      <c r="I127" s="50"/>
    </row>
  </sheetData>
  <mergeCells count="2">
    <mergeCell ref="A3:G3"/>
    <mergeCell ref="A1:G2"/>
  </mergeCells>
  <phoneticPr fontId="16" type="noConversion"/>
  <pageMargins left="0.7" right="0.7" top="0.75" bottom="0.75" header="0.3" footer="0.3"/>
  <pageSetup orientation="portrait" r:id="rId1"/>
  <ignoredErrors>
    <ignoredError sqref="B5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73"/>
  <sheetViews>
    <sheetView zoomScale="90" zoomScaleNormal="90" workbookViewId="0">
      <selection activeCell="C22" sqref="C22"/>
    </sheetView>
  </sheetViews>
  <sheetFormatPr defaultColWidth="8" defaultRowHeight="13.8" x14ac:dyDescent="0.25"/>
  <cols>
    <col min="1" max="1" width="34.69921875" style="58" customWidth="1"/>
    <col min="2" max="2" width="9.19921875" style="61" customWidth="1"/>
    <col min="3" max="3" width="65.69921875" style="60" customWidth="1"/>
    <col min="4" max="4" width="8" style="61"/>
    <col min="5" max="5" width="14.19921875" style="61" customWidth="1"/>
    <col min="6" max="6" width="18.09765625" style="105" customWidth="1"/>
    <col min="7" max="7" width="12.8984375" style="61" customWidth="1"/>
    <col min="8" max="8" width="18.8984375" style="59" customWidth="1"/>
    <col min="9" max="9" width="18.09765625" style="59" customWidth="1"/>
    <col min="10" max="16384" width="8" style="61"/>
  </cols>
  <sheetData>
    <row r="1" spans="1:9" ht="15.75" customHeight="1" x14ac:dyDescent="0.25">
      <c r="A1" s="228" t="s">
        <v>89</v>
      </c>
      <c r="B1" s="228"/>
      <c r="C1" s="228"/>
      <c r="D1" s="228"/>
      <c r="E1" s="228"/>
      <c r="F1" s="228"/>
      <c r="G1" s="228"/>
    </row>
    <row r="2" spans="1:9" ht="21.75" customHeight="1" thickBot="1" x14ac:dyDescent="0.3">
      <c r="A2" s="229"/>
      <c r="B2" s="229"/>
      <c r="C2" s="229"/>
      <c r="D2" s="229"/>
      <c r="E2" s="229"/>
      <c r="F2" s="229"/>
      <c r="G2" s="229"/>
    </row>
    <row r="3" spans="1:9" x14ac:dyDescent="0.25">
      <c r="A3" s="225" t="s">
        <v>29</v>
      </c>
      <c r="B3" s="226"/>
      <c r="C3" s="226"/>
      <c r="D3" s="226"/>
      <c r="E3" s="226"/>
      <c r="F3" s="226"/>
      <c r="G3" s="227"/>
    </row>
    <row r="4" spans="1:9" ht="42" customHeight="1" thickBot="1" x14ac:dyDescent="0.3">
      <c r="A4" s="3" t="s">
        <v>0</v>
      </c>
      <c r="B4" s="78" t="s">
        <v>1</v>
      </c>
      <c r="C4" s="5" t="s">
        <v>2</v>
      </c>
      <c r="D4" s="5" t="s">
        <v>3</v>
      </c>
      <c r="E4" s="6" t="s">
        <v>4</v>
      </c>
      <c r="F4" s="7" t="s">
        <v>5</v>
      </c>
      <c r="G4" s="8" t="s">
        <v>6</v>
      </c>
    </row>
    <row r="5" spans="1:9" s="80" customFormat="1" ht="30" customHeight="1" x14ac:dyDescent="0.25">
      <c r="A5" s="124" t="s">
        <v>7</v>
      </c>
      <c r="B5" s="136" t="s">
        <v>90</v>
      </c>
      <c r="C5" s="36" t="s">
        <v>60</v>
      </c>
      <c r="D5" s="46" t="s">
        <v>28</v>
      </c>
      <c r="E5" s="12">
        <v>0.16500000000000001</v>
      </c>
      <c r="F5" s="79"/>
      <c r="G5" s="14">
        <f>ROUND((E5*F5),2)</f>
        <v>0</v>
      </c>
      <c r="H5" s="59"/>
      <c r="I5" s="59"/>
    </row>
    <row r="6" spans="1:9" s="80" customFormat="1" ht="30" customHeight="1" x14ac:dyDescent="0.25">
      <c r="A6" s="142" t="s">
        <v>7</v>
      </c>
      <c r="B6" s="118" t="s">
        <v>103</v>
      </c>
      <c r="C6" s="38" t="s">
        <v>71</v>
      </c>
      <c r="D6" s="47" t="s">
        <v>74</v>
      </c>
      <c r="E6" s="63">
        <v>5.5E-2</v>
      </c>
      <c r="F6" s="81"/>
      <c r="G6" s="18">
        <f>ROUND((E6*F6),2)</f>
        <v>0</v>
      </c>
      <c r="H6" s="59"/>
      <c r="I6" s="59"/>
    </row>
    <row r="7" spans="1:9" s="80" customFormat="1" ht="30" customHeight="1" x14ac:dyDescent="0.25">
      <c r="A7" s="142" t="s">
        <v>7</v>
      </c>
      <c r="B7" s="118" t="s">
        <v>104</v>
      </c>
      <c r="C7" s="38" t="s">
        <v>289</v>
      </c>
      <c r="D7" s="47" t="s">
        <v>8</v>
      </c>
      <c r="E7" s="63">
        <v>1.1000000000000001</v>
      </c>
      <c r="F7" s="81"/>
      <c r="G7" s="18">
        <f>ROUND((E7*F7),2)</f>
        <v>0</v>
      </c>
      <c r="H7" s="59"/>
      <c r="I7" s="59"/>
    </row>
    <row r="8" spans="1:9" s="80" customFormat="1" ht="30" customHeight="1" x14ac:dyDescent="0.25">
      <c r="A8" s="142" t="s">
        <v>7</v>
      </c>
      <c r="B8" s="118" t="s">
        <v>105</v>
      </c>
      <c r="C8" s="38" t="s">
        <v>72</v>
      </c>
      <c r="D8" s="47" t="s">
        <v>11</v>
      </c>
      <c r="E8" s="161">
        <v>661</v>
      </c>
      <c r="F8" s="81"/>
      <c r="G8" s="18">
        <f t="shared" ref="G8:G14" si="0">ROUND((E8*F8),2)</f>
        <v>0</v>
      </c>
      <c r="H8" s="59"/>
      <c r="I8" s="59"/>
    </row>
    <row r="9" spans="1:9" s="80" customFormat="1" ht="30" customHeight="1" x14ac:dyDescent="0.25">
      <c r="A9" s="142" t="s">
        <v>7</v>
      </c>
      <c r="B9" s="118" t="s">
        <v>106</v>
      </c>
      <c r="C9" s="38" t="s">
        <v>170</v>
      </c>
      <c r="D9" s="31" t="s">
        <v>8</v>
      </c>
      <c r="E9" s="161">
        <v>32.799999999999997</v>
      </c>
      <c r="F9" s="81"/>
      <c r="G9" s="18">
        <f t="shared" si="0"/>
        <v>0</v>
      </c>
      <c r="H9" s="59"/>
      <c r="I9" s="59"/>
    </row>
    <row r="10" spans="1:9" s="2" customFormat="1" ht="30" customHeight="1" x14ac:dyDescent="0.25">
      <c r="A10" s="142" t="s">
        <v>7</v>
      </c>
      <c r="B10" s="118" t="s">
        <v>107</v>
      </c>
      <c r="C10" s="178" t="s">
        <v>173</v>
      </c>
      <c r="D10" s="16" t="s">
        <v>8</v>
      </c>
      <c r="E10" s="154">
        <v>13.5</v>
      </c>
      <c r="F10" s="17"/>
      <c r="G10" s="28">
        <f t="shared" si="0"/>
        <v>0</v>
      </c>
      <c r="H10" s="67"/>
      <c r="I10" s="68"/>
    </row>
    <row r="11" spans="1:9" s="2" customFormat="1" ht="30" customHeight="1" x14ac:dyDescent="0.25">
      <c r="A11" s="142" t="s">
        <v>7</v>
      </c>
      <c r="B11" s="118" t="s">
        <v>108</v>
      </c>
      <c r="C11" s="178" t="s">
        <v>123</v>
      </c>
      <c r="D11" s="16" t="s">
        <v>8</v>
      </c>
      <c r="E11" s="154">
        <v>13.5</v>
      </c>
      <c r="F11" s="17"/>
      <c r="G11" s="28">
        <f t="shared" ref="G11" si="1">ROUND((E11*F11),2)</f>
        <v>0</v>
      </c>
      <c r="H11" s="67"/>
      <c r="I11" s="68"/>
    </row>
    <row r="12" spans="1:9" s="80" customFormat="1" ht="30" customHeight="1" x14ac:dyDescent="0.25">
      <c r="A12" s="142" t="s">
        <v>7</v>
      </c>
      <c r="B12" s="118" t="s">
        <v>109</v>
      </c>
      <c r="C12" s="38" t="s">
        <v>171</v>
      </c>
      <c r="D12" s="31" t="s">
        <v>9</v>
      </c>
      <c r="E12" s="161">
        <v>21</v>
      </c>
      <c r="F12" s="81"/>
      <c r="G12" s="18">
        <f t="shared" si="0"/>
        <v>0</v>
      </c>
      <c r="H12" s="59"/>
      <c r="I12" s="59"/>
    </row>
    <row r="13" spans="1:9" s="80" customFormat="1" ht="30" customHeight="1" thickBot="1" x14ac:dyDescent="0.3">
      <c r="A13" s="142" t="s">
        <v>7</v>
      </c>
      <c r="B13" s="118" t="s">
        <v>174</v>
      </c>
      <c r="C13" s="38" t="s">
        <v>172</v>
      </c>
      <c r="D13" s="31" t="s">
        <v>9</v>
      </c>
      <c r="E13" s="161">
        <v>16</v>
      </c>
      <c r="F13" s="81"/>
      <c r="G13" s="18">
        <f t="shared" si="0"/>
        <v>0</v>
      </c>
      <c r="H13" s="59"/>
      <c r="I13" s="59"/>
    </row>
    <row r="14" spans="1:9" s="80" customFormat="1" ht="30" customHeight="1" thickBot="1" x14ac:dyDescent="0.3">
      <c r="A14" s="21" t="s">
        <v>7</v>
      </c>
      <c r="B14" s="118" t="s">
        <v>290</v>
      </c>
      <c r="C14" s="40" t="s">
        <v>73</v>
      </c>
      <c r="D14" s="143" t="s">
        <v>70</v>
      </c>
      <c r="E14" s="160">
        <v>2.2000000000000002</v>
      </c>
      <c r="F14" s="144"/>
      <c r="G14" s="22">
        <f t="shared" si="0"/>
        <v>0</v>
      </c>
      <c r="H14" s="83" t="s">
        <v>10</v>
      </c>
      <c r="I14" s="84">
        <f>ROUND(SUM(G5:G14),2)</f>
        <v>0</v>
      </c>
    </row>
    <row r="15" spans="1:9" s="86" customFormat="1" ht="30" customHeight="1" x14ac:dyDescent="0.25">
      <c r="A15" s="124" t="s">
        <v>61</v>
      </c>
      <c r="B15" s="183" t="s">
        <v>116</v>
      </c>
      <c r="C15" s="123" t="s">
        <v>80</v>
      </c>
      <c r="D15" s="138" t="s">
        <v>8</v>
      </c>
      <c r="E15" s="168">
        <v>129</v>
      </c>
      <c r="F15" s="169"/>
      <c r="G15" s="147">
        <f t="shared" ref="G15:G49" si="2">ROUND((E15*F15),2)</f>
        <v>0</v>
      </c>
      <c r="H15" s="85"/>
      <c r="I15" s="85"/>
    </row>
    <row r="16" spans="1:9" s="86" customFormat="1" ht="30" customHeight="1" x14ac:dyDescent="0.25">
      <c r="A16" s="142" t="s">
        <v>61</v>
      </c>
      <c r="B16" s="118" t="s">
        <v>117</v>
      </c>
      <c r="C16" s="44" t="s">
        <v>58</v>
      </c>
      <c r="D16" s="31" t="s">
        <v>8</v>
      </c>
      <c r="E16" s="161">
        <v>129</v>
      </c>
      <c r="F16" s="182"/>
      <c r="G16" s="18">
        <f t="shared" si="2"/>
        <v>0</v>
      </c>
      <c r="H16" s="85"/>
      <c r="I16" s="85"/>
    </row>
    <row r="17" spans="1:9" s="86" customFormat="1" ht="30" customHeight="1" x14ac:dyDescent="0.25">
      <c r="A17" s="142" t="s">
        <v>61</v>
      </c>
      <c r="B17" s="118" t="s">
        <v>118</v>
      </c>
      <c r="C17" s="184" t="s">
        <v>178</v>
      </c>
      <c r="D17" s="31" t="s">
        <v>8</v>
      </c>
      <c r="E17" s="161">
        <v>49.3</v>
      </c>
      <c r="F17" s="182"/>
      <c r="G17" s="18">
        <f t="shared" si="2"/>
        <v>0</v>
      </c>
      <c r="H17" s="85"/>
      <c r="I17" s="85"/>
    </row>
    <row r="18" spans="1:9" s="86" customFormat="1" ht="30" customHeight="1" x14ac:dyDescent="0.25">
      <c r="A18" s="142" t="s">
        <v>61</v>
      </c>
      <c r="B18" s="118" t="s">
        <v>119</v>
      </c>
      <c r="C18" s="185" t="s">
        <v>179</v>
      </c>
      <c r="D18" s="31" t="s">
        <v>8</v>
      </c>
      <c r="E18" s="161">
        <v>46</v>
      </c>
      <c r="F18" s="182"/>
      <c r="G18" s="18">
        <f t="shared" si="2"/>
        <v>0</v>
      </c>
      <c r="H18" s="85"/>
      <c r="I18" s="85"/>
    </row>
    <row r="19" spans="1:9" s="86" customFormat="1" ht="30" customHeight="1" x14ac:dyDescent="0.25">
      <c r="A19" s="142" t="s">
        <v>61</v>
      </c>
      <c r="B19" s="118" t="s">
        <v>120</v>
      </c>
      <c r="C19" s="184" t="s">
        <v>126</v>
      </c>
      <c r="D19" s="31" t="s">
        <v>8</v>
      </c>
      <c r="E19" s="161">
        <v>1549</v>
      </c>
      <c r="F19" s="182"/>
      <c r="G19" s="18">
        <f t="shared" si="2"/>
        <v>0</v>
      </c>
      <c r="H19" s="85"/>
      <c r="I19" s="85"/>
    </row>
    <row r="20" spans="1:9" s="86" customFormat="1" ht="30" customHeight="1" x14ac:dyDescent="0.25">
      <c r="A20" s="142" t="s">
        <v>61</v>
      </c>
      <c r="B20" s="118" t="s">
        <v>121</v>
      </c>
      <c r="C20" s="185" t="s">
        <v>291</v>
      </c>
      <c r="D20" s="31" t="s">
        <v>8</v>
      </c>
      <c r="E20" s="161">
        <v>22</v>
      </c>
      <c r="F20" s="182"/>
      <c r="G20" s="18">
        <f t="shared" si="2"/>
        <v>0</v>
      </c>
      <c r="H20" s="85"/>
      <c r="I20" s="85"/>
    </row>
    <row r="21" spans="1:9" s="86" customFormat="1" ht="30" customHeight="1" x14ac:dyDescent="0.25">
      <c r="A21" s="142" t="s">
        <v>61</v>
      </c>
      <c r="B21" s="118" t="s">
        <v>122</v>
      </c>
      <c r="C21" s="184" t="s">
        <v>180</v>
      </c>
      <c r="D21" s="31" t="s">
        <v>8</v>
      </c>
      <c r="E21" s="161">
        <v>257</v>
      </c>
      <c r="F21" s="182"/>
      <c r="G21" s="18">
        <f t="shared" ref="G21:G22" si="3">ROUND((E21*F21),2)</f>
        <v>0</v>
      </c>
      <c r="H21" s="85"/>
      <c r="I21" s="85"/>
    </row>
    <row r="22" spans="1:9" s="86" customFormat="1" ht="30" customHeight="1" x14ac:dyDescent="0.25">
      <c r="A22" s="142" t="s">
        <v>61</v>
      </c>
      <c r="B22" s="118" t="s">
        <v>175</v>
      </c>
      <c r="C22" s="184" t="s">
        <v>292</v>
      </c>
      <c r="D22" s="31" t="s">
        <v>11</v>
      </c>
      <c r="E22" s="161">
        <v>1310</v>
      </c>
      <c r="F22" s="182"/>
      <c r="G22" s="18">
        <f t="shared" si="3"/>
        <v>0</v>
      </c>
      <c r="H22" s="85"/>
      <c r="I22" s="85"/>
    </row>
    <row r="23" spans="1:9" s="86" customFormat="1" ht="30" customHeight="1" x14ac:dyDescent="0.25">
      <c r="A23" s="142" t="s">
        <v>61</v>
      </c>
      <c r="B23" s="118" t="s">
        <v>176</v>
      </c>
      <c r="C23" s="184" t="s">
        <v>293</v>
      </c>
      <c r="D23" s="31" t="s">
        <v>11</v>
      </c>
      <c r="E23" s="161">
        <v>150</v>
      </c>
      <c r="F23" s="182"/>
      <c r="G23" s="18">
        <f t="shared" si="2"/>
        <v>0</v>
      </c>
      <c r="H23" s="85"/>
      <c r="I23" s="85"/>
    </row>
    <row r="24" spans="1:9" s="86" customFormat="1" ht="30" customHeight="1" x14ac:dyDescent="0.25">
      <c r="A24" s="142" t="s">
        <v>61</v>
      </c>
      <c r="B24" s="118" t="s">
        <v>177</v>
      </c>
      <c r="C24" s="184" t="s">
        <v>294</v>
      </c>
      <c r="D24" s="31" t="s">
        <v>8</v>
      </c>
      <c r="E24" s="161">
        <v>741</v>
      </c>
      <c r="F24" s="182"/>
      <c r="G24" s="18">
        <f t="shared" ref="G24:G27" si="4">ROUND((E24*F24),2)</f>
        <v>0</v>
      </c>
      <c r="H24" s="85"/>
      <c r="I24" s="85"/>
    </row>
    <row r="25" spans="1:9" s="86" customFormat="1" ht="30" customHeight="1" x14ac:dyDescent="0.25">
      <c r="A25" s="142" t="s">
        <v>61</v>
      </c>
      <c r="B25" s="118" t="s">
        <v>299</v>
      </c>
      <c r="C25" s="184" t="s">
        <v>87</v>
      </c>
      <c r="D25" s="31" t="s">
        <v>11</v>
      </c>
      <c r="E25" s="161">
        <v>1792</v>
      </c>
      <c r="F25" s="182"/>
      <c r="G25" s="18">
        <f t="shared" si="4"/>
        <v>0</v>
      </c>
      <c r="H25" s="85"/>
      <c r="I25" s="85"/>
    </row>
    <row r="26" spans="1:9" s="86" customFormat="1" ht="30" customHeight="1" x14ac:dyDescent="0.25">
      <c r="A26" s="142" t="s">
        <v>61</v>
      </c>
      <c r="B26" s="118" t="s">
        <v>300</v>
      </c>
      <c r="C26" s="184" t="s">
        <v>295</v>
      </c>
      <c r="D26" s="31" t="s">
        <v>11</v>
      </c>
      <c r="E26" s="161">
        <v>650</v>
      </c>
      <c r="F26" s="182"/>
      <c r="G26" s="18">
        <f t="shared" si="4"/>
        <v>0</v>
      </c>
      <c r="H26" s="85"/>
      <c r="I26" s="85"/>
    </row>
    <row r="27" spans="1:9" s="86" customFormat="1" ht="30" customHeight="1" x14ac:dyDescent="0.25">
      <c r="A27" s="142" t="s">
        <v>61</v>
      </c>
      <c r="B27" s="118" t="s">
        <v>301</v>
      </c>
      <c r="C27" s="184" t="s">
        <v>296</v>
      </c>
      <c r="D27" s="31" t="s">
        <v>11</v>
      </c>
      <c r="E27" s="161">
        <v>70</v>
      </c>
      <c r="F27" s="182"/>
      <c r="G27" s="18">
        <f t="shared" si="4"/>
        <v>0</v>
      </c>
      <c r="H27" s="85"/>
      <c r="I27" s="85"/>
    </row>
    <row r="28" spans="1:9" s="86" customFormat="1" ht="30" customHeight="1" x14ac:dyDescent="0.25">
      <c r="A28" s="142" t="s">
        <v>61</v>
      </c>
      <c r="B28" s="118" t="s">
        <v>302</v>
      </c>
      <c r="C28" s="184" t="s">
        <v>59</v>
      </c>
      <c r="D28" s="31" t="s">
        <v>11</v>
      </c>
      <c r="E28" s="161">
        <v>720</v>
      </c>
      <c r="F28" s="182"/>
      <c r="G28" s="18">
        <f t="shared" si="2"/>
        <v>0</v>
      </c>
      <c r="H28" s="85"/>
      <c r="I28" s="85"/>
    </row>
    <row r="29" spans="1:9" s="86" customFormat="1" ht="30" customHeight="1" thickBot="1" x14ac:dyDescent="0.3">
      <c r="A29" s="142" t="s">
        <v>61</v>
      </c>
      <c r="B29" s="118" t="s">
        <v>303</v>
      </c>
      <c r="C29" s="184" t="s">
        <v>297</v>
      </c>
      <c r="D29" s="31" t="s">
        <v>11</v>
      </c>
      <c r="E29" s="161">
        <v>1048</v>
      </c>
      <c r="F29" s="182"/>
      <c r="G29" s="18">
        <f t="shared" si="2"/>
        <v>0</v>
      </c>
      <c r="H29" s="85"/>
      <c r="I29" s="85"/>
    </row>
    <row r="30" spans="1:9" s="86" customFormat="1" ht="30" customHeight="1" thickBot="1" x14ac:dyDescent="0.3">
      <c r="A30" s="139" t="s">
        <v>61</v>
      </c>
      <c r="B30" s="118" t="s">
        <v>304</v>
      </c>
      <c r="C30" s="140" t="s">
        <v>298</v>
      </c>
      <c r="D30" s="91" t="s">
        <v>8</v>
      </c>
      <c r="E30" s="163">
        <v>16</v>
      </c>
      <c r="F30" s="141"/>
      <c r="G30" s="45">
        <f t="shared" si="2"/>
        <v>0</v>
      </c>
      <c r="H30" s="145" t="s">
        <v>13</v>
      </c>
      <c r="I30" s="84">
        <f>ROUND(SUM(G15:G30),2)</f>
        <v>0</v>
      </c>
    </row>
    <row r="31" spans="1:9" s="86" customFormat="1" ht="30" customHeight="1" x14ac:dyDescent="0.25">
      <c r="A31" s="9" t="s">
        <v>75</v>
      </c>
      <c r="B31" s="167" t="s">
        <v>92</v>
      </c>
      <c r="C31" s="123" t="s">
        <v>62</v>
      </c>
      <c r="D31" s="138" t="s">
        <v>8</v>
      </c>
      <c r="E31" s="168">
        <v>1051</v>
      </c>
      <c r="F31" s="169"/>
      <c r="G31" s="147">
        <f t="shared" si="2"/>
        <v>0</v>
      </c>
      <c r="H31" s="230" t="s">
        <v>94</v>
      </c>
      <c r="I31" s="88"/>
    </row>
    <row r="32" spans="1:9" s="86" customFormat="1" ht="30" customHeight="1" x14ac:dyDescent="0.25">
      <c r="A32" s="142" t="s">
        <v>75</v>
      </c>
      <c r="B32" s="118" t="s">
        <v>127</v>
      </c>
      <c r="C32" s="44" t="s">
        <v>64</v>
      </c>
      <c r="D32" s="31" t="s">
        <v>11</v>
      </c>
      <c r="E32" s="161">
        <v>1137</v>
      </c>
      <c r="F32" s="87"/>
      <c r="G32" s="18">
        <f t="shared" si="2"/>
        <v>0</v>
      </c>
      <c r="H32" s="231"/>
      <c r="I32" s="88"/>
    </row>
    <row r="33" spans="1:9" s="86" customFormat="1" ht="30" customHeight="1" x14ac:dyDescent="0.25">
      <c r="A33" s="142" t="s">
        <v>75</v>
      </c>
      <c r="B33" s="118" t="s">
        <v>128</v>
      </c>
      <c r="C33" s="125" t="s">
        <v>63</v>
      </c>
      <c r="D33" s="33" t="s">
        <v>11</v>
      </c>
      <c r="E33" s="164">
        <v>780</v>
      </c>
      <c r="F33" s="133"/>
      <c r="G33" s="35">
        <f t="shared" si="2"/>
        <v>0</v>
      </c>
      <c r="H33" s="231"/>
      <c r="I33" s="88"/>
    </row>
    <row r="34" spans="1:9" s="86" customFormat="1" ht="30" customHeight="1" x14ac:dyDescent="0.25">
      <c r="A34" s="142" t="s">
        <v>75</v>
      </c>
      <c r="B34" s="118" t="s">
        <v>129</v>
      </c>
      <c r="C34" s="125" t="s">
        <v>49</v>
      </c>
      <c r="D34" s="33" t="s">
        <v>11</v>
      </c>
      <c r="E34" s="164">
        <v>773</v>
      </c>
      <c r="F34" s="133"/>
      <c r="G34" s="35">
        <f t="shared" si="2"/>
        <v>0</v>
      </c>
      <c r="H34" s="231"/>
      <c r="I34" s="88"/>
    </row>
    <row r="35" spans="1:9" s="86" customFormat="1" ht="30" customHeight="1" x14ac:dyDescent="0.25">
      <c r="A35" s="142" t="s">
        <v>75</v>
      </c>
      <c r="B35" s="118" t="s">
        <v>130</v>
      </c>
      <c r="C35" s="125" t="s">
        <v>66</v>
      </c>
      <c r="D35" s="33" t="s">
        <v>11</v>
      </c>
      <c r="E35" s="164">
        <v>513</v>
      </c>
      <c r="F35" s="133"/>
      <c r="G35" s="35">
        <f t="shared" si="2"/>
        <v>0</v>
      </c>
      <c r="H35" s="231"/>
      <c r="I35" s="88"/>
    </row>
    <row r="36" spans="1:9" s="86" customFormat="1" ht="30" customHeight="1" x14ac:dyDescent="0.25">
      <c r="A36" s="142" t="s">
        <v>75</v>
      </c>
      <c r="B36" s="118" t="s">
        <v>131</v>
      </c>
      <c r="C36" s="125" t="s">
        <v>91</v>
      </c>
      <c r="D36" s="33" t="s">
        <v>8</v>
      </c>
      <c r="E36" s="164">
        <v>7.7</v>
      </c>
      <c r="F36" s="133"/>
      <c r="G36" s="35">
        <f t="shared" si="2"/>
        <v>0</v>
      </c>
      <c r="H36" s="231"/>
      <c r="I36" s="88"/>
    </row>
    <row r="37" spans="1:9" s="86" customFormat="1" ht="30" customHeight="1" x14ac:dyDescent="0.25">
      <c r="A37" s="142" t="s">
        <v>75</v>
      </c>
      <c r="B37" s="118" t="s">
        <v>132</v>
      </c>
      <c r="C37" s="125" t="s">
        <v>93</v>
      </c>
      <c r="D37" s="33" t="s">
        <v>8</v>
      </c>
      <c r="E37" s="164">
        <v>7.7</v>
      </c>
      <c r="F37" s="133"/>
      <c r="G37" s="35">
        <f t="shared" ref="G37" si="5">ROUND((E37*F37),2)</f>
        <v>0</v>
      </c>
      <c r="H37" s="231"/>
      <c r="I37" s="88"/>
    </row>
    <row r="38" spans="1:9" s="86" customFormat="1" ht="30" customHeight="1" x14ac:dyDescent="0.25">
      <c r="A38" s="142" t="s">
        <v>75</v>
      </c>
      <c r="B38" s="118" t="s">
        <v>133</v>
      </c>
      <c r="C38" s="125" t="s">
        <v>81</v>
      </c>
      <c r="D38" s="33" t="s">
        <v>11</v>
      </c>
      <c r="E38" s="164">
        <v>780</v>
      </c>
      <c r="F38" s="133"/>
      <c r="G38" s="35">
        <f t="shared" si="2"/>
        <v>0</v>
      </c>
      <c r="H38" s="231"/>
      <c r="I38" s="88"/>
    </row>
    <row r="39" spans="1:9" s="86" customFormat="1" ht="30" customHeight="1" x14ac:dyDescent="0.25">
      <c r="A39" s="142" t="s">
        <v>75</v>
      </c>
      <c r="B39" s="118" t="s">
        <v>134</v>
      </c>
      <c r="C39" s="125" t="s">
        <v>82</v>
      </c>
      <c r="D39" s="33" t="s">
        <v>11</v>
      </c>
      <c r="E39" s="164">
        <v>780</v>
      </c>
      <c r="F39" s="133"/>
      <c r="G39" s="35">
        <f t="shared" si="2"/>
        <v>0</v>
      </c>
      <c r="H39" s="231"/>
      <c r="I39" s="88"/>
    </row>
    <row r="40" spans="1:9" s="86" customFormat="1" ht="30" customHeight="1" thickBot="1" x14ac:dyDescent="0.3">
      <c r="A40" s="21" t="s">
        <v>75</v>
      </c>
      <c r="B40" s="118" t="s">
        <v>135</v>
      </c>
      <c r="C40" s="51" t="s">
        <v>83</v>
      </c>
      <c r="D40" s="41" t="s">
        <v>12</v>
      </c>
      <c r="E40" s="160">
        <v>358</v>
      </c>
      <c r="F40" s="170"/>
      <c r="G40" s="22">
        <f t="shared" si="2"/>
        <v>0</v>
      </c>
      <c r="H40" s="231"/>
      <c r="I40" s="88"/>
    </row>
    <row r="41" spans="1:9" s="86" customFormat="1" ht="30" customHeight="1" x14ac:dyDescent="0.25">
      <c r="A41" s="25" t="s">
        <v>76</v>
      </c>
      <c r="B41" s="167" t="s">
        <v>92</v>
      </c>
      <c r="C41" s="113" t="s">
        <v>62</v>
      </c>
      <c r="D41" s="114" t="s">
        <v>8</v>
      </c>
      <c r="E41" s="162">
        <v>992</v>
      </c>
      <c r="F41" s="115"/>
      <c r="G41" s="112">
        <f t="shared" si="2"/>
        <v>0</v>
      </c>
      <c r="H41" s="231"/>
      <c r="I41" s="88"/>
    </row>
    <row r="42" spans="1:9" s="86" customFormat="1" ht="30" customHeight="1" x14ac:dyDescent="0.25">
      <c r="A42" s="142" t="s">
        <v>76</v>
      </c>
      <c r="B42" s="118" t="s">
        <v>127</v>
      </c>
      <c r="C42" s="125" t="s">
        <v>84</v>
      </c>
      <c r="D42" s="33" t="s">
        <v>11</v>
      </c>
      <c r="E42" s="164">
        <v>1348</v>
      </c>
      <c r="F42" s="133"/>
      <c r="G42" s="35">
        <f t="shared" si="2"/>
        <v>0</v>
      </c>
      <c r="H42" s="231"/>
      <c r="I42" s="88"/>
    </row>
    <row r="43" spans="1:9" s="86" customFormat="1" ht="30" customHeight="1" x14ac:dyDescent="0.25">
      <c r="A43" s="142" t="s">
        <v>76</v>
      </c>
      <c r="B43" s="118" t="s">
        <v>128</v>
      </c>
      <c r="C43" s="125" t="s">
        <v>63</v>
      </c>
      <c r="D43" s="33" t="s">
        <v>11</v>
      </c>
      <c r="E43" s="164">
        <v>780</v>
      </c>
      <c r="F43" s="133"/>
      <c r="G43" s="35">
        <f t="shared" si="2"/>
        <v>0</v>
      </c>
      <c r="H43" s="231"/>
      <c r="I43" s="88"/>
    </row>
    <row r="44" spans="1:9" s="86" customFormat="1" ht="30" customHeight="1" x14ac:dyDescent="0.25">
      <c r="A44" s="142" t="s">
        <v>76</v>
      </c>
      <c r="B44" s="118" t="s">
        <v>129</v>
      </c>
      <c r="C44" s="125" t="s">
        <v>49</v>
      </c>
      <c r="D44" s="33" t="s">
        <v>11</v>
      </c>
      <c r="E44" s="164">
        <v>773</v>
      </c>
      <c r="F44" s="133"/>
      <c r="G44" s="35">
        <f t="shared" si="2"/>
        <v>0</v>
      </c>
      <c r="H44" s="231"/>
      <c r="I44" s="88"/>
    </row>
    <row r="45" spans="1:9" s="86" customFormat="1" ht="30" customHeight="1" x14ac:dyDescent="0.25">
      <c r="A45" s="142" t="s">
        <v>76</v>
      </c>
      <c r="B45" s="118" t="s">
        <v>130</v>
      </c>
      <c r="C45" s="125" t="s">
        <v>66</v>
      </c>
      <c r="D45" s="33" t="s">
        <v>11</v>
      </c>
      <c r="E45" s="164">
        <v>513</v>
      </c>
      <c r="F45" s="133"/>
      <c r="G45" s="35">
        <f t="shared" si="2"/>
        <v>0</v>
      </c>
      <c r="H45" s="231"/>
      <c r="I45" s="88"/>
    </row>
    <row r="46" spans="1:9" s="86" customFormat="1" ht="30" customHeight="1" x14ac:dyDescent="0.25">
      <c r="A46" s="142" t="s">
        <v>76</v>
      </c>
      <c r="B46" s="118" t="s">
        <v>131</v>
      </c>
      <c r="C46" s="125" t="s">
        <v>91</v>
      </c>
      <c r="D46" s="33" t="s">
        <v>8</v>
      </c>
      <c r="E46" s="164">
        <v>7.7</v>
      </c>
      <c r="F46" s="133"/>
      <c r="G46" s="35">
        <f t="shared" ref="G46:G47" si="6">ROUND((E46*F46),2)</f>
        <v>0</v>
      </c>
      <c r="H46" s="231"/>
      <c r="I46" s="88"/>
    </row>
    <row r="47" spans="1:9" s="86" customFormat="1" ht="30" customHeight="1" x14ac:dyDescent="0.25">
      <c r="A47" s="142" t="s">
        <v>76</v>
      </c>
      <c r="B47" s="118" t="s">
        <v>132</v>
      </c>
      <c r="C47" s="125" t="s">
        <v>93</v>
      </c>
      <c r="D47" s="33" t="s">
        <v>8</v>
      </c>
      <c r="E47" s="164">
        <v>7.7</v>
      </c>
      <c r="F47" s="133"/>
      <c r="G47" s="35">
        <f t="shared" si="6"/>
        <v>0</v>
      </c>
      <c r="H47" s="231"/>
      <c r="I47" s="88"/>
    </row>
    <row r="48" spans="1:9" s="86" customFormat="1" ht="30" customHeight="1" x14ac:dyDescent="0.25">
      <c r="A48" s="142" t="s">
        <v>76</v>
      </c>
      <c r="B48" s="118" t="s">
        <v>133</v>
      </c>
      <c r="C48" s="125" t="s">
        <v>81</v>
      </c>
      <c r="D48" s="33" t="s">
        <v>11</v>
      </c>
      <c r="E48" s="164">
        <v>780</v>
      </c>
      <c r="F48" s="133"/>
      <c r="G48" s="35">
        <f t="shared" si="2"/>
        <v>0</v>
      </c>
      <c r="H48" s="231"/>
      <c r="I48" s="88"/>
    </row>
    <row r="49" spans="1:9" s="86" customFormat="1" ht="30" customHeight="1" thickBot="1" x14ac:dyDescent="0.3">
      <c r="A49" s="142" t="s">
        <v>76</v>
      </c>
      <c r="B49" s="118" t="s">
        <v>134</v>
      </c>
      <c r="C49" s="125" t="s">
        <v>82</v>
      </c>
      <c r="D49" s="33" t="s">
        <v>11</v>
      </c>
      <c r="E49" s="164">
        <v>780</v>
      </c>
      <c r="F49" s="133"/>
      <c r="G49" s="35">
        <f t="shared" si="2"/>
        <v>0</v>
      </c>
      <c r="H49" s="232"/>
      <c r="I49" s="88"/>
    </row>
    <row r="50" spans="1:9" s="86" customFormat="1" ht="30" customHeight="1" thickBot="1" x14ac:dyDescent="0.3">
      <c r="A50" s="190" t="s">
        <v>76</v>
      </c>
      <c r="B50" s="180" t="s">
        <v>135</v>
      </c>
      <c r="C50" s="125" t="s">
        <v>83</v>
      </c>
      <c r="D50" s="33" t="s">
        <v>12</v>
      </c>
      <c r="E50" s="151">
        <v>358</v>
      </c>
      <c r="F50" s="191"/>
      <c r="G50" s="35">
        <f t="shared" ref="G50:G63" si="7">ROUND((E50*F50),2)</f>
        <v>0</v>
      </c>
      <c r="H50" s="145" t="s">
        <v>14</v>
      </c>
      <c r="I50" s="84">
        <f>ROUND(SUM(G31:G50),2)</f>
        <v>0</v>
      </c>
    </row>
    <row r="51" spans="1:9" s="86" customFormat="1" ht="30" customHeight="1" x14ac:dyDescent="0.25">
      <c r="A51" s="9" t="s">
        <v>77</v>
      </c>
      <c r="B51" s="146" t="s">
        <v>86</v>
      </c>
      <c r="C51" s="10" t="s">
        <v>62</v>
      </c>
      <c r="D51" s="11" t="s">
        <v>8</v>
      </c>
      <c r="E51" s="157">
        <v>37</v>
      </c>
      <c r="F51" s="193"/>
      <c r="G51" s="14">
        <f t="shared" si="7"/>
        <v>0</v>
      </c>
      <c r="H51" s="230" t="s">
        <v>95</v>
      </c>
    </row>
    <row r="52" spans="1:9" s="86" customFormat="1" ht="30" customHeight="1" x14ac:dyDescent="0.25">
      <c r="A52" s="142" t="s">
        <v>77</v>
      </c>
      <c r="B52" s="148" t="s">
        <v>138</v>
      </c>
      <c r="C52" s="44" t="s">
        <v>64</v>
      </c>
      <c r="D52" s="31" t="s">
        <v>11</v>
      </c>
      <c r="E52" s="150">
        <v>22</v>
      </c>
      <c r="F52" s="135"/>
      <c r="G52" s="18">
        <f t="shared" si="7"/>
        <v>0</v>
      </c>
      <c r="H52" s="231"/>
    </row>
    <row r="53" spans="1:9" s="86" customFormat="1" ht="30" customHeight="1" x14ac:dyDescent="0.25">
      <c r="A53" s="142" t="s">
        <v>77</v>
      </c>
      <c r="B53" s="148" t="s">
        <v>139</v>
      </c>
      <c r="C53" s="44" t="s">
        <v>85</v>
      </c>
      <c r="D53" s="31" t="s">
        <v>11</v>
      </c>
      <c r="E53" s="150">
        <v>22</v>
      </c>
      <c r="F53" s="135"/>
      <c r="G53" s="18">
        <f t="shared" si="7"/>
        <v>0</v>
      </c>
      <c r="H53" s="231"/>
    </row>
    <row r="54" spans="1:9" s="86" customFormat="1" ht="30" customHeight="1" x14ac:dyDescent="0.25">
      <c r="A54" s="142" t="s">
        <v>77</v>
      </c>
      <c r="B54" s="192" t="s">
        <v>140</v>
      </c>
      <c r="C54" s="44" t="s">
        <v>65</v>
      </c>
      <c r="D54" s="31" t="s">
        <v>11</v>
      </c>
      <c r="E54" s="150">
        <v>22</v>
      </c>
      <c r="F54" s="135"/>
      <c r="G54" s="18">
        <f t="shared" si="7"/>
        <v>0</v>
      </c>
      <c r="H54" s="231"/>
    </row>
    <row r="55" spans="1:9" s="86" customFormat="1" ht="30" customHeight="1" x14ac:dyDescent="0.25">
      <c r="A55" s="142" t="s">
        <v>77</v>
      </c>
      <c r="B55" s="148" t="s">
        <v>141</v>
      </c>
      <c r="C55" s="44" t="s">
        <v>305</v>
      </c>
      <c r="D55" s="31" t="s">
        <v>12</v>
      </c>
      <c r="E55" s="150">
        <v>22</v>
      </c>
      <c r="F55" s="135"/>
      <c r="G55" s="18">
        <f t="shared" si="7"/>
        <v>0</v>
      </c>
      <c r="H55" s="231"/>
    </row>
    <row r="56" spans="1:9" s="86" customFormat="1" ht="30" customHeight="1" x14ac:dyDescent="0.25">
      <c r="A56" s="142" t="s">
        <v>77</v>
      </c>
      <c r="B56" s="148" t="s">
        <v>229</v>
      </c>
      <c r="C56" s="44" t="s">
        <v>306</v>
      </c>
      <c r="D56" s="31" t="s">
        <v>12</v>
      </c>
      <c r="E56" s="150">
        <v>16</v>
      </c>
      <c r="F56" s="135"/>
      <c r="G56" s="18">
        <f t="shared" ref="G56" si="8">ROUND((E56*F56),2)</f>
        <v>0</v>
      </c>
      <c r="H56" s="231"/>
    </row>
    <row r="57" spans="1:9" s="86" customFormat="1" ht="30" customHeight="1" thickBot="1" x14ac:dyDescent="0.3">
      <c r="A57" s="21" t="s">
        <v>77</v>
      </c>
      <c r="B57" s="194" t="s">
        <v>230</v>
      </c>
      <c r="C57" s="51" t="s">
        <v>307</v>
      </c>
      <c r="D57" s="41" t="s">
        <v>12</v>
      </c>
      <c r="E57" s="156">
        <v>22</v>
      </c>
      <c r="F57" s="92"/>
      <c r="G57" s="22">
        <f t="shared" si="7"/>
        <v>0</v>
      </c>
      <c r="H57" s="231"/>
    </row>
    <row r="58" spans="1:9" s="86" customFormat="1" ht="30" customHeight="1" x14ac:dyDescent="0.25">
      <c r="A58" s="25" t="s">
        <v>78</v>
      </c>
      <c r="B58" s="146" t="s">
        <v>86</v>
      </c>
      <c r="C58" s="15" t="s">
        <v>62</v>
      </c>
      <c r="D58" s="16" t="s">
        <v>8</v>
      </c>
      <c r="E58" s="158">
        <v>37</v>
      </c>
      <c r="F58" s="165"/>
      <c r="G58" s="28">
        <f t="shared" si="7"/>
        <v>0</v>
      </c>
      <c r="H58" s="231"/>
    </row>
    <row r="59" spans="1:9" s="86" customFormat="1" ht="30" customHeight="1" x14ac:dyDescent="0.25">
      <c r="A59" s="142" t="s">
        <v>78</v>
      </c>
      <c r="B59" s="148" t="s">
        <v>138</v>
      </c>
      <c r="C59" s="44" t="s">
        <v>84</v>
      </c>
      <c r="D59" s="31" t="s">
        <v>11</v>
      </c>
      <c r="E59" s="150">
        <v>22</v>
      </c>
      <c r="F59" s="135"/>
      <c r="G59" s="18">
        <f t="shared" si="7"/>
        <v>0</v>
      </c>
      <c r="H59" s="231"/>
    </row>
    <row r="60" spans="1:9" s="86" customFormat="1" ht="30" customHeight="1" x14ac:dyDescent="0.25">
      <c r="A60" s="142" t="s">
        <v>78</v>
      </c>
      <c r="B60" s="148" t="s">
        <v>139</v>
      </c>
      <c r="C60" s="44" t="s">
        <v>85</v>
      </c>
      <c r="D60" s="31" t="s">
        <v>11</v>
      </c>
      <c r="E60" s="150">
        <v>22</v>
      </c>
      <c r="F60" s="135"/>
      <c r="G60" s="18">
        <f t="shared" si="7"/>
        <v>0</v>
      </c>
      <c r="H60" s="231"/>
    </row>
    <row r="61" spans="1:9" s="86" customFormat="1" ht="30" customHeight="1" x14ac:dyDescent="0.25">
      <c r="A61" s="142" t="s">
        <v>78</v>
      </c>
      <c r="B61" s="192" t="s">
        <v>140</v>
      </c>
      <c r="C61" s="44" t="s">
        <v>65</v>
      </c>
      <c r="D61" s="31" t="s">
        <v>11</v>
      </c>
      <c r="E61" s="150">
        <v>22</v>
      </c>
      <c r="F61" s="135"/>
      <c r="G61" s="18">
        <f t="shared" si="7"/>
        <v>0</v>
      </c>
      <c r="H61" s="231"/>
    </row>
    <row r="62" spans="1:9" s="86" customFormat="1" ht="30" customHeight="1" x14ac:dyDescent="0.25">
      <c r="A62" s="142" t="s">
        <v>78</v>
      </c>
      <c r="B62" s="148" t="s">
        <v>141</v>
      </c>
      <c r="C62" s="44" t="s">
        <v>305</v>
      </c>
      <c r="D62" s="31" t="s">
        <v>12</v>
      </c>
      <c r="E62" s="150">
        <v>22</v>
      </c>
      <c r="F62" s="135"/>
      <c r="G62" s="18">
        <f t="shared" ref="G62" si="9">ROUND((E62*F62),2)</f>
        <v>0</v>
      </c>
      <c r="H62" s="231"/>
    </row>
    <row r="63" spans="1:9" s="86" customFormat="1" ht="30" customHeight="1" thickBot="1" x14ac:dyDescent="0.3">
      <c r="A63" s="142" t="s">
        <v>78</v>
      </c>
      <c r="B63" s="148" t="s">
        <v>229</v>
      </c>
      <c r="C63" s="44" t="s">
        <v>306</v>
      </c>
      <c r="D63" s="31" t="s">
        <v>12</v>
      </c>
      <c r="E63" s="150">
        <v>16</v>
      </c>
      <c r="F63" s="135"/>
      <c r="G63" s="18">
        <f t="shared" si="7"/>
        <v>0</v>
      </c>
      <c r="H63" s="232"/>
    </row>
    <row r="64" spans="1:9" s="86" customFormat="1" ht="30" customHeight="1" thickBot="1" x14ac:dyDescent="0.3">
      <c r="A64" s="21" t="s">
        <v>78</v>
      </c>
      <c r="B64" s="194" t="s">
        <v>230</v>
      </c>
      <c r="C64" s="51" t="s">
        <v>307</v>
      </c>
      <c r="D64" s="41" t="s">
        <v>12</v>
      </c>
      <c r="E64" s="156">
        <v>22</v>
      </c>
      <c r="F64" s="134"/>
      <c r="G64" s="45">
        <f t="shared" ref="G64:G66" si="10">ROUND((E64*F64),2)</f>
        <v>0</v>
      </c>
      <c r="H64" s="145" t="s">
        <v>15</v>
      </c>
      <c r="I64" s="84">
        <f>ROUND(SUM(G51:G64),2)</f>
        <v>0</v>
      </c>
    </row>
    <row r="65" spans="1:9" s="86" customFormat="1" ht="30" customHeight="1" thickBot="1" x14ac:dyDescent="0.3">
      <c r="A65" s="25" t="s">
        <v>79</v>
      </c>
      <c r="B65" s="122">
        <v>5.0999999999999996</v>
      </c>
      <c r="C65" s="15" t="s">
        <v>308</v>
      </c>
      <c r="D65" s="16" t="s">
        <v>9</v>
      </c>
      <c r="E65" s="158">
        <v>4</v>
      </c>
      <c r="F65" s="89"/>
      <c r="G65" s="28">
        <f t="shared" si="10"/>
        <v>0</v>
      </c>
      <c r="H65" s="85"/>
      <c r="I65" s="85"/>
    </row>
    <row r="66" spans="1:9" s="86" customFormat="1" ht="30" customHeight="1" thickBot="1" x14ac:dyDescent="0.3">
      <c r="A66" s="21" t="s">
        <v>79</v>
      </c>
      <c r="B66" s="137">
        <v>5.1999999999999993</v>
      </c>
      <c r="C66" s="51" t="s">
        <v>320</v>
      </c>
      <c r="D66" s="41" t="s">
        <v>12</v>
      </c>
      <c r="E66" s="156">
        <v>495</v>
      </c>
      <c r="F66" s="90"/>
      <c r="G66" s="22">
        <f t="shared" si="10"/>
        <v>0</v>
      </c>
      <c r="H66" s="83" t="s">
        <v>16</v>
      </c>
      <c r="I66" s="84">
        <f>ROUND(SUM(G65:G66),2)</f>
        <v>0</v>
      </c>
    </row>
    <row r="67" spans="1:9" ht="44.25" customHeight="1" thickBot="1" x14ac:dyDescent="0.3">
      <c r="A67" s="93"/>
      <c r="B67" s="94"/>
      <c r="C67" s="93"/>
      <c r="D67" s="94"/>
      <c r="E67" s="94"/>
      <c r="F67" s="56" t="s">
        <v>30</v>
      </c>
      <c r="G67" s="57">
        <f>SUM(G5:G66)</f>
        <v>0</v>
      </c>
      <c r="H67" s="82"/>
      <c r="I67" s="88"/>
    </row>
    <row r="68" spans="1:9" ht="20.25" customHeight="1" x14ac:dyDescent="0.25">
      <c r="A68" s="95"/>
      <c r="B68" s="96"/>
      <c r="C68" s="96"/>
      <c r="D68" s="96"/>
      <c r="E68" s="97"/>
      <c r="F68" s="96"/>
      <c r="G68" s="98"/>
    </row>
    <row r="69" spans="1:9" x14ac:dyDescent="0.25">
      <c r="A69" s="93"/>
      <c r="B69" s="94"/>
      <c r="C69" s="93"/>
      <c r="D69" s="94"/>
      <c r="E69" s="94"/>
      <c r="F69" s="99"/>
      <c r="G69" s="98"/>
    </row>
    <row r="70" spans="1:9" x14ac:dyDescent="0.25">
      <c r="A70" s="93"/>
      <c r="B70" s="94"/>
      <c r="C70" s="93"/>
      <c r="D70" s="94"/>
      <c r="E70" s="94"/>
      <c r="F70" s="99"/>
      <c r="G70" s="98"/>
    </row>
    <row r="72" spans="1:9" x14ac:dyDescent="0.25">
      <c r="A72" s="100"/>
      <c r="B72" s="101"/>
      <c r="C72" s="100"/>
      <c r="D72" s="101"/>
      <c r="E72" s="101"/>
      <c r="F72" s="102"/>
      <c r="G72" s="101"/>
    </row>
    <row r="73" spans="1:9" ht="26.25" customHeight="1" x14ac:dyDescent="0.25">
      <c r="A73" s="103"/>
      <c r="B73" s="103"/>
      <c r="C73" s="103"/>
      <c r="D73" s="103"/>
      <c r="E73" s="103"/>
      <c r="F73" s="104"/>
      <c r="G73" s="103"/>
    </row>
  </sheetData>
  <mergeCells count="4">
    <mergeCell ref="A3:G3"/>
    <mergeCell ref="A1:G2"/>
    <mergeCell ref="H31:H49"/>
    <mergeCell ref="H51:H63"/>
  </mergeCells>
  <phoneticPr fontId="16" type="noConversion"/>
  <pageMargins left="0.7" right="0.7" top="0.75" bottom="0.75" header="0.3" footer="0.3"/>
  <ignoredErrors>
    <ignoredError sqref="B3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19"/>
  <sheetViews>
    <sheetView zoomScale="70" zoomScaleNormal="70" workbookViewId="0">
      <selection activeCell="L16" sqref="L16"/>
    </sheetView>
  </sheetViews>
  <sheetFormatPr defaultRowHeight="13.8" x14ac:dyDescent="0.25"/>
  <cols>
    <col min="2" max="2" width="12.5" customWidth="1"/>
    <col min="3" max="3" width="44.19921875" customWidth="1"/>
    <col min="4" max="4" width="30.69921875" customWidth="1"/>
  </cols>
  <sheetData>
    <row r="2" spans="2:4" ht="15.6" x14ac:dyDescent="0.25">
      <c r="B2" s="237"/>
      <c r="C2" s="237"/>
      <c r="D2" s="237"/>
    </row>
    <row r="3" spans="2:4" x14ac:dyDescent="0.25">
      <c r="B3" s="238" t="s">
        <v>31</v>
      </c>
      <c r="C3" s="239"/>
      <c r="D3" s="240"/>
    </row>
    <row r="4" spans="2:4" ht="26.4" x14ac:dyDescent="0.25">
      <c r="B4" s="106" t="s">
        <v>32</v>
      </c>
      <c r="C4" s="106" t="s">
        <v>33</v>
      </c>
      <c r="D4" s="106" t="s">
        <v>34</v>
      </c>
    </row>
    <row r="5" spans="2:4" ht="14.25" customHeight="1" x14ac:dyDescent="0.25">
      <c r="B5" s="241" t="s">
        <v>89</v>
      </c>
      <c r="C5" s="242"/>
      <c r="D5" s="243"/>
    </row>
    <row r="6" spans="2:4" x14ac:dyDescent="0.25">
      <c r="B6" s="244"/>
      <c r="C6" s="245"/>
      <c r="D6" s="246"/>
    </row>
    <row r="7" spans="2:4" x14ac:dyDescent="0.25">
      <c r="B7" s="64">
        <v>1</v>
      </c>
      <c r="C7" s="107" t="s">
        <v>35</v>
      </c>
      <c r="D7" s="108">
        <f>DKŽ_1!G127</f>
        <v>0</v>
      </c>
    </row>
    <row r="8" spans="2:4" x14ac:dyDescent="0.25">
      <c r="B8" s="64">
        <v>2</v>
      </c>
      <c r="C8" s="107" t="s">
        <v>36</v>
      </c>
      <c r="D8" s="108">
        <f>DKŽ_2!G67</f>
        <v>0</v>
      </c>
    </row>
    <row r="9" spans="2:4" ht="39.6" x14ac:dyDescent="0.25">
      <c r="B9" s="106" t="s">
        <v>37</v>
      </c>
      <c r="C9" s="109" t="s">
        <v>38</v>
      </c>
      <c r="D9" s="108">
        <f>SUM(D7:D8)</f>
        <v>0</v>
      </c>
    </row>
    <row r="11" spans="2:4" ht="73.5" customHeight="1" x14ac:dyDescent="0.25">
      <c r="B11" s="247" t="s">
        <v>39</v>
      </c>
      <c r="C11" s="247"/>
      <c r="D11" s="247"/>
    </row>
    <row r="13" spans="2:4" ht="14.4" x14ac:dyDescent="0.3">
      <c r="B13" s="195"/>
      <c r="C13" s="196"/>
      <c r="D13" s="197" t="s">
        <v>40</v>
      </c>
    </row>
    <row r="14" spans="2:4" x14ac:dyDescent="0.25">
      <c r="B14" s="195"/>
      <c r="C14" s="195"/>
      <c r="D14" s="195"/>
    </row>
    <row r="15" spans="2:4" ht="243" customHeight="1" x14ac:dyDescent="0.25">
      <c r="B15" s="233" t="s">
        <v>309</v>
      </c>
      <c r="C15" s="234"/>
      <c r="D15" s="234"/>
    </row>
    <row r="16" spans="2:4" ht="154.5" customHeight="1" x14ac:dyDescent="0.25">
      <c r="B16" s="233" t="s">
        <v>310</v>
      </c>
      <c r="C16" s="234"/>
      <c r="D16" s="234"/>
    </row>
    <row r="17" spans="2:4" ht="138.75" customHeight="1" x14ac:dyDescent="0.25">
      <c r="B17" s="233" t="s">
        <v>311</v>
      </c>
      <c r="C17" s="234"/>
      <c r="D17" s="234"/>
    </row>
    <row r="19" spans="2:4" ht="67.5" customHeight="1" x14ac:dyDescent="0.25">
      <c r="B19" s="235"/>
      <c r="C19" s="236"/>
      <c r="D19" s="236"/>
    </row>
  </sheetData>
  <mergeCells count="8">
    <mergeCell ref="B17:D17"/>
    <mergeCell ref="B19:D19"/>
    <mergeCell ref="B2:D2"/>
    <mergeCell ref="B3:D3"/>
    <mergeCell ref="B5:D6"/>
    <mergeCell ref="B11:D11"/>
    <mergeCell ref="B15:D15"/>
    <mergeCell ref="B16:D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Valdas Matuliūkštis</cp:lastModifiedBy>
  <dcterms:created xsi:type="dcterms:W3CDTF">2024-03-29T05:22:49Z</dcterms:created>
  <dcterms:modified xsi:type="dcterms:W3CDTF">2025-05-30T07:55:50Z</dcterms:modified>
</cp:coreProperties>
</file>